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<sst xmlns="http://schemas.openxmlformats.org/spreadsheetml/2006/main" count="117" uniqueCount="53">
  <si>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31/05/2022 16:23:15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</si>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</sst>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39.234000000000002</c:v>
                </c:pt>
                <c:pt idx="1">
                  <c:v>37.612000000000002</c:v>
                </c:pt>
                <c:pt idx="2">
                  <c:v>38.838999999999999</c:v>
                </c:pt>
                <c:pt idx="3">
                  <c:v>36.427</c:v>
                </c:pt>
                <c:pt idx="4">
                  <c:v>38.223999999999997</c:v>
                </c:pt>
                <c:pt idx="5">
                  <c:v>39.99</c:v>
                </c:pt>
                <c:pt idx="6">
                  <c:v>45.067999999999998</c:v>
                </c:pt>
                <c:pt idx="7">
                  <c:v>13.85</c:v>
                </c:pt>
                <c:pt idx="8">
                  <c:v>58.36</c:v>
                </c:pt>
                <c:pt idx="9">
                  <c:v>57.668999999999997</c:v>
                </c:pt>
                <c:pt idx="10">
                  <c:v>59.243000000000002</c:v>
                </c:pt>
                <c:pt idx="11">
                  <c:v>64.233999999999995</c:v>
                </c:pt>
                <c:pt idx="12">
                  <c:v>52.902999999999999</c:v>
                </c:pt>
                <c:pt idx="13">
                  <c:v>41.546999999999997</c:v>
                </c:pt>
                <c:pt idx="14">
                  <c:v>31.513000000000002</c:v>
                </c:pt>
                <c:pt idx="15">
                  <c:v>65.02</c:v>
                </c:pt>
                <c:pt idx="16">
                  <c:v>21.376999999999999</c:v>
                </c:pt>
                <c:pt idx="23">
                  <c:v>43.149000000000001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5.0000000000000001E-3</c:v>
                </c:pt>
                <c:pt idx="7">
                  <c:v>0.01</c:v>
                </c:pt>
                <c:pt idx="8">
                  <c:v>2.5000000000000001E-2</c:v>
                </c:pt>
                <c:pt idx="11">
                  <c:v>3.3000000000000002E-2</c:v>
                </c:pt>
                <c:pt idx="13">
                  <c:v>1.9E-2</c:v>
                </c:pt>
                <c:pt idx="14">
                  <c:v>2.5000000000000001E-2</c:v>
                </c:pt>
                <c:pt idx="15">
                  <c:v>0.04</c:v>
                </c:pt>
                <c:pt idx="19">
                  <c:v>4.4999999999999998E-2</c:v>
                </c:pt>
                <c:pt idx="20">
                  <c:v>0.14400000000000002</c:v>
                </c:pt>
                <c:pt idx="21">
                  <c:v>1.677</c:v>
                </c:pt>
                <c:pt idx="22">
                  <c:v>3.98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2848288"/>
        <c:axId val="3628486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41.383999999999993</c:v>
                </c:pt>
                <c:pt idx="1">
                  <c:v>39.752999999999993</c:v>
                </c:pt>
                <c:pt idx="2">
                  <c:v>41.529999999999994</c:v>
                </c:pt>
                <c:pt idx="3">
                  <c:v>37.134000000000007</c:v>
                </c:pt>
                <c:pt idx="4">
                  <c:v>39.630000000000003</c:v>
                </c:pt>
                <c:pt idx="5">
                  <c:v>41.371999999999993</c:v>
                </c:pt>
                <c:pt idx="6">
                  <c:v>45.072999999999993</c:v>
                </c:pt>
                <c:pt idx="7">
                  <c:v>15.182</c:v>
                </c:pt>
                <c:pt idx="8">
                  <c:v>61.341000000000001</c:v>
                </c:pt>
                <c:pt idx="9">
                  <c:v>64.368000000000009</c:v>
                </c:pt>
                <c:pt idx="10">
                  <c:v>68.355000000000004</c:v>
                </c:pt>
                <c:pt idx="11">
                  <c:v>71.078000000000003</c:v>
                </c:pt>
                <c:pt idx="12">
                  <c:v>60.158000000000001</c:v>
                </c:pt>
                <c:pt idx="13">
                  <c:v>51.230000000000004</c:v>
                </c:pt>
                <c:pt idx="14">
                  <c:v>42.064999999999991</c:v>
                </c:pt>
                <c:pt idx="15">
                  <c:v>79.317999999999998</c:v>
                </c:pt>
                <c:pt idx="16">
                  <c:v>37.313000000000009</c:v>
                </c:pt>
                <c:pt idx="17">
                  <c:v>15.016</c:v>
                </c:pt>
                <c:pt idx="18">
                  <c:v>92.422000000000025</c:v>
                </c:pt>
                <c:pt idx="19">
                  <c:v>10.454000000000001</c:v>
                </c:pt>
                <c:pt idx="20">
                  <c:v>8.9270000000000014</c:v>
                </c:pt>
                <c:pt idx="21">
                  <c:v>9.511000000000001</c:v>
                </c:pt>
                <c:pt idx="22">
                  <c:v>8.6669999999999998</c:v>
                </c:pt>
                <c:pt idx="23">
                  <c:v>44.189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848288"/>
        <c:axId val="3628486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208.55</c:v>
                </c:pt>
                <c:pt idx="1">
                  <c:v>205.09</c:v>
                </c:pt>
                <c:pt idx="2">
                  <c:v>205.66</c:v>
                </c:pt>
                <c:pt idx="3">
                  <c:v>204.2</c:v>
                </c:pt>
                <c:pt idx="4">
                  <c:v>204.3</c:v>
                </c:pt>
                <c:pt idx="5">
                  <c:v>201.92</c:v>
                </c:pt>
                <c:pt idx="6">
                  <c:v>208.64</c:v>
                </c:pt>
                <c:pt idx="7">
                  <c:v>234.99</c:v>
                </c:pt>
                <c:pt idx="8">
                  <c:v>217.49</c:v>
                </c:pt>
                <c:pt idx="9">
                  <c:v>217.93</c:v>
                </c:pt>
                <c:pt idx="10">
                  <c:v>219.21</c:v>
                </c:pt>
                <c:pt idx="11">
                  <c:v>217.68</c:v>
                </c:pt>
                <c:pt idx="12">
                  <c:v>215.42</c:v>
                </c:pt>
                <c:pt idx="13">
                  <c:v>204.99</c:v>
                </c:pt>
                <c:pt idx="14">
                  <c:v>201.16</c:v>
                </c:pt>
                <c:pt idx="15">
                  <c:v>213.49</c:v>
                </c:pt>
                <c:pt idx="16">
                  <c:v>225.08</c:v>
                </c:pt>
                <c:pt idx="17">
                  <c:v>267.32</c:v>
                </c:pt>
                <c:pt idx="18">
                  <c:v>250.48</c:v>
                </c:pt>
                <c:pt idx="19">
                  <c:v>267.16000000000003</c:v>
                </c:pt>
                <c:pt idx="20">
                  <c:v>303.20999999999998</c:v>
                </c:pt>
                <c:pt idx="21">
                  <c:v>271.02999999999997</c:v>
                </c:pt>
                <c:pt idx="22">
                  <c:v>254.05</c:v>
                </c:pt>
                <c:pt idx="23">
                  <c:v>219.95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849464"/>
        <c:axId val="362849072"/>
      </c:lineChart>
      <c:catAx>
        <c:axId val="362848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848680"/>
        <c:crosses val="autoZero"/>
        <c:auto val="1"/>
        <c:lblAlgn val="ctr"/>
        <c:lblOffset val="100"/>
        <c:noMultiLvlLbl val="0"/>
      </c:catAx>
      <c:valAx>
        <c:axId val="362848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848288"/>
        <c:crosses val="autoZero"/>
        <c:crossBetween val="between"/>
      </c:valAx>
      <c:valAx>
        <c:axId val="362849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849464"/>
        <c:crosses val="max"/>
        <c:crossBetween val="between"/>
      </c:valAx>
      <c:catAx>
        <c:axId val="362849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2849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41.384</v>
      </c>
      <c r="C4" s="18">
        <v>39.753</v>
      </c>
      <c r="D4" s="18">
        <v>41.53</v>
      </c>
      <c r="E4" s="18">
        <v>37.134</v>
      </c>
      <c r="F4" s="18">
        <v>39.629999999999995</v>
      </c>
      <c r="G4" s="18">
        <v>41.372</v>
      </c>
      <c r="H4" s="18">
        <v>45.073</v>
      </c>
      <c r="I4" s="18">
        <v>15.181999999999999</v>
      </c>
      <c r="J4" s="18">
        <v>61.341000000000001</v>
      </c>
      <c r="K4" s="18">
        <v>64.367999999999995</v>
      </c>
      <c r="L4" s="18">
        <v>68.355000000000004</v>
      </c>
      <c r="M4" s="18">
        <v>71.078000000000003</v>
      </c>
      <c r="N4" s="18">
        <v>60.158000000000001</v>
      </c>
      <c r="O4" s="18">
        <v>51.23</v>
      </c>
      <c r="P4" s="18">
        <v>42.065000000000005</v>
      </c>
      <c r="Q4" s="18">
        <v>79.317999999999998</v>
      </c>
      <c r="R4" s="18">
        <v>37.313000000000002</v>
      </c>
      <c r="S4" s="18">
        <v>15.016</v>
      </c>
      <c r="T4" s="18">
        <v>92.421999999999997</v>
      </c>
      <c r="U4" s="18">
        <v>10.454000000000001</v>
      </c>
      <c r="V4" s="18">
        <v>8.9269999999999996</v>
      </c>
      <c r="W4" s="18">
        <v>9.5109999999999992</v>
      </c>
      <c r="X4" s="18">
        <v>8.6669999999999998</v>
      </c>
      <c r="Y4" s="18">
        <v>44.189</v>
      </c>
      <c r="Z4" s="19"/>
      <c r="AA4" s="20">
        <f>SUM(B4:Z4)</f>
        <v>1025.47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208.55</v>
      </c>
      <c r="C7" s="28">
        <v>205.09</v>
      </c>
      <c r="D7" s="28">
        <v>205.66</v>
      </c>
      <c r="E7" s="28">
        <v>204.2</v>
      </c>
      <c r="F7" s="28">
        <v>204.3</v>
      </c>
      <c r="G7" s="28">
        <v>201.92</v>
      </c>
      <c r="H7" s="28">
        <v>208.64</v>
      </c>
      <c r="I7" s="28">
        <v>234.99</v>
      </c>
      <c r="J7" s="28">
        <v>217.49</v>
      </c>
      <c r="K7" s="28">
        <v>217.93</v>
      </c>
      <c r="L7" s="28">
        <v>219.21</v>
      </c>
      <c r="M7" s="28">
        <v>217.68</v>
      </c>
      <c r="N7" s="28">
        <v>215.42</v>
      </c>
      <c r="O7" s="28">
        <v>204.99</v>
      </c>
      <c r="P7" s="28">
        <v>201.16</v>
      </c>
      <c r="Q7" s="28">
        <v>213.49</v>
      </c>
      <c r="R7" s="28">
        <v>225.08</v>
      </c>
      <c r="S7" s="28">
        <v>267.32</v>
      </c>
      <c r="T7" s="28">
        <v>250.48</v>
      </c>
      <c r="U7" s="28">
        <v>267.16000000000003</v>
      </c>
      <c r="V7" s="28">
        <v>303.20999999999998</v>
      </c>
      <c r="W7" s="28">
        <v>271.02999999999997</v>
      </c>
      <c r="X7" s="28">
        <v>254.05</v>
      </c>
      <c r="Y7" s="28">
        <v>219.95</v>
      </c>
      <c r="Z7" s="29"/>
      <c r="AA7" s="30">
        <f>IF(SUM(B7:Z7)&lt;&gt;0,AVERAGEIF(B7:Z7,"&lt;&gt;"""),"")</f>
        <v>226.62499999999997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39.234000000000002</v>
      </c>
      <c r="C12" s="52">
        <v>37.612000000000002</v>
      </c>
      <c r="D12" s="52">
        <v>38.838999999999999</v>
      </c>
      <c r="E12" s="52">
        <v>36.427</v>
      </c>
      <c r="F12" s="52">
        <v>38.223999999999997</v>
      </c>
      <c r="G12" s="52">
        <v>39.99</v>
      </c>
      <c r="H12" s="52">
        <v>45.067999999999998</v>
      </c>
      <c r="I12" s="52">
        <v>13.85</v>
      </c>
      <c r="J12" s="52">
        <v>58.36</v>
      </c>
      <c r="K12" s="52">
        <v>57.668999999999997</v>
      </c>
      <c r="L12" s="52">
        <v>59.243000000000002</v>
      </c>
      <c r="M12" s="52">
        <v>64.233999999999995</v>
      </c>
      <c r="N12" s="52">
        <v>52.902999999999999</v>
      </c>
      <c r="O12" s="52">
        <v>41.546999999999997</v>
      </c>
      <c r="P12" s="52">
        <v>31.513000000000002</v>
      </c>
      <c r="Q12" s="52">
        <v>65.02</v>
      </c>
      <c r="R12" s="52">
        <v>21.376999999999999</v>
      </c>
      <c r="S12" s="52"/>
      <c r="T12" s="52"/>
      <c r="U12" s="52"/>
      <c r="V12" s="52"/>
      <c r="W12" s="52"/>
      <c r="X12" s="52"/>
      <c r="Y12" s="52">
        <v>43.149000000000001</v>
      </c>
      <c r="Z12" s="53"/>
      <c r="AA12" s="54">
        <f t="shared" si="0"/>
        <v>784.25900000000001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80</v>
      </c>
      <c r="U13" s="52"/>
      <c r="V13" s="52"/>
      <c r="W13" s="52"/>
      <c r="X13" s="52"/>
      <c r="Y13" s="52"/>
      <c r="Z13" s="53"/>
      <c r="AA13" s="54">
        <f t="shared" si="0"/>
        <v>80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5.0000000000000001E-3</v>
      </c>
      <c r="I14" s="57">
        <v>0.01</v>
      </c>
      <c r="J14" s="57">
        <v>2.5000000000000001E-2</v>
      </c>
      <c r="K14" s="57"/>
      <c r="L14" s="57"/>
      <c r="M14" s="57">
        <v>3.3000000000000002E-2</v>
      </c>
      <c r="N14" s="57"/>
      <c r="O14" s="57">
        <v>1.9E-2</v>
      </c>
      <c r="P14" s="57">
        <v>2.5000000000000001E-2</v>
      </c>
      <c r="Q14" s="57">
        <v>0.04</v>
      </c>
      <c r="R14" s="57"/>
      <c r="S14" s="57"/>
      <c r="T14" s="57"/>
      <c r="U14" s="57">
        <v>4.4999999999999998E-2</v>
      </c>
      <c r="V14" s="57">
        <v>0.14400000000000002</v>
      </c>
      <c r="W14" s="57">
        <v>1.677</v>
      </c>
      <c r="X14" s="57">
        <v>3.98</v>
      </c>
      <c r="Y14" s="57"/>
      <c r="Z14" s="58"/>
      <c r="AA14" s="59">
        <f t="shared" si="0"/>
        <v>6.0030000000000001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39.234000000000002</v>
      </c>
      <c r="C16" s="62">
        <f t="shared" ref="C16:Z16" si="1">IF(LEN(C$2)&gt;0,SUM(C10:C15),"")</f>
        <v>37.612000000000002</v>
      </c>
      <c r="D16" s="62">
        <f t="shared" si="1"/>
        <v>38.838999999999999</v>
      </c>
      <c r="E16" s="62">
        <f t="shared" si="1"/>
        <v>36.427</v>
      </c>
      <c r="F16" s="62">
        <f t="shared" si="1"/>
        <v>38.223999999999997</v>
      </c>
      <c r="G16" s="62">
        <f t="shared" si="1"/>
        <v>39.99</v>
      </c>
      <c r="H16" s="62">
        <f t="shared" si="1"/>
        <v>45.073</v>
      </c>
      <c r="I16" s="62">
        <f t="shared" si="1"/>
        <v>13.86</v>
      </c>
      <c r="J16" s="62">
        <f t="shared" si="1"/>
        <v>58.384999999999998</v>
      </c>
      <c r="K16" s="62">
        <f t="shared" si="1"/>
        <v>57.668999999999997</v>
      </c>
      <c r="L16" s="62">
        <f t="shared" si="1"/>
        <v>59.243000000000002</v>
      </c>
      <c r="M16" s="62">
        <f t="shared" si="1"/>
        <v>64.266999999999996</v>
      </c>
      <c r="N16" s="62">
        <f t="shared" si="1"/>
        <v>52.902999999999999</v>
      </c>
      <c r="O16" s="62">
        <f t="shared" si="1"/>
        <v>41.565999999999995</v>
      </c>
      <c r="P16" s="62">
        <f t="shared" si="1"/>
        <v>31.538</v>
      </c>
      <c r="Q16" s="62">
        <f t="shared" si="1"/>
        <v>65.06</v>
      </c>
      <c r="R16" s="62">
        <f t="shared" si="1"/>
        <v>21.376999999999999</v>
      </c>
      <c r="S16" s="62">
        <f t="shared" si="1"/>
        <v>0</v>
      </c>
      <c r="T16" s="62">
        <f t="shared" si="1"/>
        <v>80</v>
      </c>
      <c r="U16" s="62">
        <f t="shared" si="1"/>
        <v>4.4999999999999998E-2</v>
      </c>
      <c r="V16" s="62">
        <f t="shared" si="1"/>
        <v>0.14400000000000002</v>
      </c>
      <c r="W16" s="62">
        <f t="shared" si="1"/>
        <v>1.677</v>
      </c>
      <c r="X16" s="62">
        <f t="shared" si="1"/>
        <v>3.98</v>
      </c>
      <c r="Y16" s="62">
        <f t="shared" si="1"/>
        <v>43.149000000000001</v>
      </c>
      <c r="Z16" s="63" t="str">
        <f t="shared" si="1"/>
        <v/>
      </c>
      <c r="AA16" s="64">
        <f>SUM(AA10:AA15)</f>
        <v>870.26200000000006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1.0049999999999999</v>
      </c>
      <c r="J20" s="77">
        <v>1.3080000000000001</v>
      </c>
      <c r="K20" s="77">
        <v>1.7270000000000001</v>
      </c>
      <c r="L20" s="77">
        <v>1.6950000000000001</v>
      </c>
      <c r="M20" s="77">
        <v>1.536</v>
      </c>
      <c r="N20" s="77">
        <v>1.4319999999999999</v>
      </c>
      <c r="O20" s="77">
        <v>1.323</v>
      </c>
      <c r="P20" s="77">
        <v>1.246</v>
      </c>
      <c r="Q20" s="77">
        <v>1.3360000000000001</v>
      </c>
      <c r="R20" s="77">
        <v>1.5740000000000001</v>
      </c>
      <c r="S20" s="77">
        <v>0.65300000000000002</v>
      </c>
      <c r="T20" s="77">
        <v>0.81599999999999995</v>
      </c>
      <c r="U20" s="77">
        <v>2.57</v>
      </c>
      <c r="V20" s="77">
        <v>0.254</v>
      </c>
      <c r="W20" s="77"/>
      <c r="X20" s="77"/>
      <c r="Y20" s="77"/>
      <c r="Z20" s="78"/>
      <c r="AA20" s="79">
        <f t="shared" si="2"/>
        <v>18.475000000000005</v>
      </c>
    </row>
    <row r="21" spans="1:27" ht="24.95" customHeight="1" x14ac:dyDescent="0.2">
      <c r="A21" s="75" t="s">
        <v>16</v>
      </c>
      <c r="B21" s="80">
        <v>2.15</v>
      </c>
      <c r="C21" s="81">
        <v>2.141</v>
      </c>
      <c r="D21" s="81">
        <v>2.6909999999999998</v>
      </c>
      <c r="E21" s="81">
        <v>0.70699999999999996</v>
      </c>
      <c r="F21" s="81">
        <v>1.4059999999999999</v>
      </c>
      <c r="G21" s="81">
        <v>1.3819999999999999</v>
      </c>
      <c r="H21" s="81"/>
      <c r="I21" s="81">
        <v>0.317</v>
      </c>
      <c r="J21" s="81">
        <v>1.6479999999999999</v>
      </c>
      <c r="K21" s="81">
        <v>4.9720000000000004</v>
      </c>
      <c r="L21" s="81">
        <v>7.4169999999999998</v>
      </c>
      <c r="M21" s="81">
        <v>5.2750000000000004</v>
      </c>
      <c r="N21" s="81">
        <v>5.8230000000000004</v>
      </c>
      <c r="O21" s="81">
        <v>8.3409999999999993</v>
      </c>
      <c r="P21" s="81">
        <v>9.2810000000000006</v>
      </c>
      <c r="Q21" s="81">
        <v>12.922000000000001</v>
      </c>
      <c r="R21" s="81">
        <v>14.362</v>
      </c>
      <c r="S21" s="81">
        <v>14.363</v>
      </c>
      <c r="T21" s="81">
        <v>11.606</v>
      </c>
      <c r="U21" s="81">
        <v>7.8390000000000004</v>
      </c>
      <c r="V21" s="81">
        <v>8.5289999999999999</v>
      </c>
      <c r="W21" s="81">
        <v>7.8339999999999996</v>
      </c>
      <c r="X21" s="81">
        <v>4.6870000000000003</v>
      </c>
      <c r="Y21" s="81">
        <v>1.04</v>
      </c>
      <c r="Z21" s="78"/>
      <c r="AA21" s="79">
        <f t="shared" si="2"/>
        <v>136.73299999999998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2.15</v>
      </c>
      <c r="C25" s="88">
        <f t="shared" ref="C25:Z25" si="3">IF(LEN(C$2)&gt;0,SUM(C19:C24),"")</f>
        <v>2.141</v>
      </c>
      <c r="D25" s="88">
        <f t="shared" si="3"/>
        <v>2.6909999999999998</v>
      </c>
      <c r="E25" s="88">
        <f t="shared" si="3"/>
        <v>0.70699999999999996</v>
      </c>
      <c r="F25" s="88">
        <f t="shared" si="3"/>
        <v>1.4059999999999999</v>
      </c>
      <c r="G25" s="88">
        <f t="shared" si="3"/>
        <v>1.3819999999999999</v>
      </c>
      <c r="H25" s="88">
        <f t="shared" si="3"/>
        <v>0</v>
      </c>
      <c r="I25" s="88">
        <f t="shared" si="3"/>
        <v>1.3219999999999998</v>
      </c>
      <c r="J25" s="88">
        <f t="shared" si="3"/>
        <v>2.956</v>
      </c>
      <c r="K25" s="88">
        <f t="shared" si="3"/>
        <v>6.6990000000000007</v>
      </c>
      <c r="L25" s="88">
        <f t="shared" si="3"/>
        <v>9.1120000000000001</v>
      </c>
      <c r="M25" s="88">
        <f t="shared" si="3"/>
        <v>6.8109999999999999</v>
      </c>
      <c r="N25" s="88">
        <f t="shared" si="3"/>
        <v>7.2550000000000008</v>
      </c>
      <c r="O25" s="88">
        <f t="shared" si="3"/>
        <v>9.6639999999999997</v>
      </c>
      <c r="P25" s="88">
        <f t="shared" si="3"/>
        <v>10.527000000000001</v>
      </c>
      <c r="Q25" s="88">
        <f t="shared" si="3"/>
        <v>14.258000000000001</v>
      </c>
      <c r="R25" s="88">
        <f t="shared" si="3"/>
        <v>15.936</v>
      </c>
      <c r="S25" s="88">
        <f t="shared" si="3"/>
        <v>15.016</v>
      </c>
      <c r="T25" s="88">
        <f t="shared" si="3"/>
        <v>12.422000000000001</v>
      </c>
      <c r="U25" s="88">
        <f t="shared" si="3"/>
        <v>10.409000000000001</v>
      </c>
      <c r="V25" s="88">
        <f t="shared" si="3"/>
        <v>8.7829999999999995</v>
      </c>
      <c r="W25" s="88">
        <f t="shared" si="3"/>
        <v>7.8339999999999996</v>
      </c>
      <c r="X25" s="88">
        <f t="shared" si="3"/>
        <v>4.6870000000000003</v>
      </c>
      <c r="Y25" s="88">
        <f t="shared" si="3"/>
        <v>1.04</v>
      </c>
      <c r="Z25" s="89" t="str">
        <f t="shared" si="3"/>
        <v/>
      </c>
      <c r="AA25" s="90">
        <f>SUM(AA19:AA24)</f>
        <v>155.20799999999997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41.384</v>
      </c>
      <c r="C29" s="77">
        <v>39.753</v>
      </c>
      <c r="D29" s="77">
        <v>41.53</v>
      </c>
      <c r="E29" s="77">
        <v>37.134</v>
      </c>
      <c r="F29" s="77">
        <v>39.630000000000003</v>
      </c>
      <c r="G29" s="77">
        <v>41.372</v>
      </c>
      <c r="H29" s="77">
        <v>45.073</v>
      </c>
      <c r="I29" s="77">
        <v>15.182</v>
      </c>
      <c r="J29" s="77">
        <v>61.341000000000001</v>
      </c>
      <c r="K29" s="77">
        <v>64.367999999999995</v>
      </c>
      <c r="L29" s="77">
        <v>68.355000000000004</v>
      </c>
      <c r="M29" s="77">
        <v>71.078000000000003</v>
      </c>
      <c r="N29" s="77">
        <v>60.158000000000001</v>
      </c>
      <c r="O29" s="77">
        <v>51.23</v>
      </c>
      <c r="P29" s="77">
        <v>42.064999999999998</v>
      </c>
      <c r="Q29" s="77">
        <v>79.317999999999998</v>
      </c>
      <c r="R29" s="77">
        <v>37.313000000000002</v>
      </c>
      <c r="S29" s="77">
        <v>15.016</v>
      </c>
      <c r="T29" s="77">
        <v>92.421999999999997</v>
      </c>
      <c r="U29" s="77">
        <v>10.454000000000001</v>
      </c>
      <c r="V29" s="77">
        <v>8.9269999999999996</v>
      </c>
      <c r="W29" s="77">
        <v>9.5109999999999992</v>
      </c>
      <c r="X29" s="77">
        <v>8.6669999999999998</v>
      </c>
      <c r="Y29" s="77">
        <v>44.189</v>
      </c>
      <c r="Z29" s="78"/>
      <c r="AA29" s="79">
        <f>SUM(B29:Z29)</f>
        <v>1025.47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41.384</v>
      </c>
      <c r="C31" s="62">
        <f t="shared" ref="C31:Z31" si="4">IF(LEN(C$2)&gt;0,SUM(C28:C30),"")</f>
        <v>39.753</v>
      </c>
      <c r="D31" s="62">
        <f t="shared" si="4"/>
        <v>41.53</v>
      </c>
      <c r="E31" s="62">
        <f t="shared" si="4"/>
        <v>37.134</v>
      </c>
      <c r="F31" s="62">
        <f t="shared" si="4"/>
        <v>39.630000000000003</v>
      </c>
      <c r="G31" s="62">
        <f t="shared" si="4"/>
        <v>41.372</v>
      </c>
      <c r="H31" s="62">
        <f t="shared" si="4"/>
        <v>45.073</v>
      </c>
      <c r="I31" s="62">
        <f t="shared" si="4"/>
        <v>15.182</v>
      </c>
      <c r="J31" s="62">
        <f t="shared" si="4"/>
        <v>61.341000000000001</v>
      </c>
      <c r="K31" s="62">
        <f t="shared" si="4"/>
        <v>64.367999999999995</v>
      </c>
      <c r="L31" s="62">
        <f t="shared" si="4"/>
        <v>68.355000000000004</v>
      </c>
      <c r="M31" s="62">
        <f t="shared" si="4"/>
        <v>71.078000000000003</v>
      </c>
      <c r="N31" s="62">
        <f t="shared" si="4"/>
        <v>60.158000000000001</v>
      </c>
      <c r="O31" s="62">
        <f t="shared" si="4"/>
        <v>51.23</v>
      </c>
      <c r="P31" s="62">
        <f t="shared" si="4"/>
        <v>42.064999999999998</v>
      </c>
      <c r="Q31" s="62">
        <f t="shared" si="4"/>
        <v>79.317999999999998</v>
      </c>
      <c r="R31" s="62">
        <f t="shared" si="4"/>
        <v>37.313000000000002</v>
      </c>
      <c r="S31" s="62">
        <f t="shared" si="4"/>
        <v>15.016</v>
      </c>
      <c r="T31" s="62">
        <f t="shared" si="4"/>
        <v>92.421999999999997</v>
      </c>
      <c r="U31" s="62">
        <f t="shared" si="4"/>
        <v>10.454000000000001</v>
      </c>
      <c r="V31" s="62">
        <f t="shared" si="4"/>
        <v>8.9269999999999996</v>
      </c>
      <c r="W31" s="62">
        <f t="shared" si="4"/>
        <v>9.5109999999999992</v>
      </c>
      <c r="X31" s="62">
        <f t="shared" si="4"/>
        <v>8.6669999999999998</v>
      </c>
      <c r="Y31" s="62">
        <f t="shared" si="4"/>
        <v>44.189</v>
      </c>
      <c r="Z31" s="63" t="str">
        <f t="shared" si="4"/>
        <v/>
      </c>
      <c r="AA31" s="64">
        <f>SUM(AA28:AA30)</f>
        <v>1025.47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41.384</v>
      </c>
      <c r="C51" s="88">
        <f t="shared" si="10"/>
        <v>39.753</v>
      </c>
      <c r="D51" s="88">
        <f t="shared" si="10"/>
        <v>41.53</v>
      </c>
      <c r="E51" s="88">
        <f t="shared" si="10"/>
        <v>37.134</v>
      </c>
      <c r="F51" s="88">
        <f t="shared" si="10"/>
        <v>39.629999999999995</v>
      </c>
      <c r="G51" s="88">
        <f t="shared" si="10"/>
        <v>41.372</v>
      </c>
      <c r="H51" s="88">
        <f t="shared" si="10"/>
        <v>45.073</v>
      </c>
      <c r="I51" s="88">
        <f t="shared" si="10"/>
        <v>15.181999999999999</v>
      </c>
      <c r="J51" s="88">
        <f t="shared" si="10"/>
        <v>61.341000000000001</v>
      </c>
      <c r="K51" s="88">
        <f t="shared" si="10"/>
        <v>64.367999999999995</v>
      </c>
      <c r="L51" s="88">
        <f t="shared" si="10"/>
        <v>68.355000000000004</v>
      </c>
      <c r="M51" s="88">
        <f t="shared" si="10"/>
        <v>71.078000000000003</v>
      </c>
      <c r="N51" s="88">
        <f t="shared" si="10"/>
        <v>60.158000000000001</v>
      </c>
      <c r="O51" s="88">
        <f t="shared" si="10"/>
        <v>51.23</v>
      </c>
      <c r="P51" s="88">
        <f t="shared" si="10"/>
        <v>42.064999999999998</v>
      </c>
      <c r="Q51" s="88">
        <f t="shared" si="10"/>
        <v>79.317999999999998</v>
      </c>
      <c r="R51" s="88">
        <f t="shared" si="10"/>
        <v>37.313000000000002</v>
      </c>
      <c r="S51" s="88">
        <f t="shared" si="10"/>
        <v>15.016</v>
      </c>
      <c r="T51" s="88">
        <f t="shared" si="10"/>
        <v>92.421999999999997</v>
      </c>
      <c r="U51" s="88">
        <f t="shared" si="10"/>
        <v>10.454000000000001</v>
      </c>
      <c r="V51" s="88">
        <f t="shared" si="10"/>
        <v>8.9269999999999996</v>
      </c>
      <c r="W51" s="88">
        <f t="shared" si="10"/>
        <v>9.5109999999999992</v>
      </c>
      <c r="X51" s="88">
        <f t="shared" si="10"/>
        <v>8.6669999999999998</v>
      </c>
      <c r="Y51" s="88">
        <f t="shared" si="10"/>
        <v>44.189</v>
      </c>
      <c r="Z51" s="89" t="str">
        <f t="shared" si="10"/>
        <v/>
      </c>
      <c r="AA51" s="105">
        <f>SUM(B51:Z51)</f>
        <v>1025.47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41.383999999999993</v>
      </c>
      <c r="C4" s="18">
        <v>39.752999999999993</v>
      </c>
      <c r="D4" s="18">
        <v>41.529999999999994</v>
      </c>
      <c r="E4" s="18">
        <v>37.134000000000007</v>
      </c>
      <c r="F4" s="18">
        <v>39.630000000000003</v>
      </c>
      <c r="G4" s="18">
        <v>41.371999999999993</v>
      </c>
      <c r="H4" s="18">
        <v>45.072999999999993</v>
      </c>
      <c r="I4" s="18">
        <v>15.182</v>
      </c>
      <c r="J4" s="18">
        <v>61.341000000000001</v>
      </c>
      <c r="K4" s="18">
        <v>64.368000000000009</v>
      </c>
      <c r="L4" s="18">
        <v>68.355000000000004</v>
      </c>
      <c r="M4" s="18">
        <v>71.078000000000003</v>
      </c>
      <c r="N4" s="18">
        <v>60.158000000000001</v>
      </c>
      <c r="O4" s="18">
        <v>51.230000000000004</v>
      </c>
      <c r="P4" s="18">
        <v>42.064999999999991</v>
      </c>
      <c r="Q4" s="18">
        <v>79.317999999999998</v>
      </c>
      <c r="R4" s="18">
        <v>37.313000000000009</v>
      </c>
      <c r="S4" s="18">
        <v>15.016</v>
      </c>
      <c r="T4" s="18">
        <v>92.422000000000025</v>
      </c>
      <c r="U4" s="18">
        <v>10.454000000000001</v>
      </c>
      <c r="V4" s="18">
        <v>8.9270000000000014</v>
      </c>
      <c r="W4" s="18">
        <v>9.511000000000001</v>
      </c>
      <c r="X4" s="18">
        <v>8.6669999999999998</v>
      </c>
      <c r="Y4" s="18">
        <v>44.189</v>
      </c>
      <c r="Z4" s="19"/>
      <c r="AA4" s="20">
        <f>SUM(B4:Z4)</f>
        <v>1025.47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208.55</v>
      </c>
      <c r="C7" s="28">
        <v>205.09</v>
      </c>
      <c r="D7" s="28">
        <v>205.66</v>
      </c>
      <c r="E7" s="28">
        <v>204.2</v>
      </c>
      <c r="F7" s="28">
        <v>204.3</v>
      </c>
      <c r="G7" s="28">
        <v>201.92</v>
      </c>
      <c r="H7" s="28">
        <v>208.64</v>
      </c>
      <c r="I7" s="28">
        <v>234.99</v>
      </c>
      <c r="J7" s="28">
        <v>217.49</v>
      </c>
      <c r="K7" s="28">
        <v>217.93</v>
      </c>
      <c r="L7" s="28">
        <v>219.21</v>
      </c>
      <c r="M7" s="28">
        <v>217.68</v>
      </c>
      <c r="N7" s="28">
        <v>215.42</v>
      </c>
      <c r="O7" s="28">
        <v>204.99</v>
      </c>
      <c r="P7" s="28">
        <v>201.16</v>
      </c>
      <c r="Q7" s="28">
        <v>213.49</v>
      </c>
      <c r="R7" s="28">
        <v>225.08</v>
      </c>
      <c r="S7" s="28">
        <v>267.32</v>
      </c>
      <c r="T7" s="28">
        <v>250.48</v>
      </c>
      <c r="U7" s="28">
        <v>267.16000000000003</v>
      </c>
      <c r="V7" s="28">
        <v>303.20999999999998</v>
      </c>
      <c r="W7" s="28">
        <v>271.02999999999997</v>
      </c>
      <c r="X7" s="28">
        <v>254.05</v>
      </c>
      <c r="Y7" s="28">
        <v>219.95</v>
      </c>
      <c r="Z7" s="29"/>
      <c r="AA7" s="30">
        <f>IF(SUM(B7:Z7)&lt;&gt;0,AVERAGEIF(B7:Z7,"&lt;&gt;"""),"")</f>
        <v>226.62499999999997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70</v>
      </c>
      <c r="U12" s="52"/>
      <c r="V12" s="52"/>
      <c r="W12" s="52"/>
      <c r="X12" s="52"/>
      <c r="Y12" s="52"/>
      <c r="Z12" s="53"/>
      <c r="AA12" s="54">
        <f t="shared" si="0"/>
        <v>70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39.581999999999994</v>
      </c>
      <c r="C14" s="57">
        <v>37.895999999999994</v>
      </c>
      <c r="D14" s="57">
        <v>40.184999999999995</v>
      </c>
      <c r="E14" s="57">
        <v>35.676000000000002</v>
      </c>
      <c r="F14" s="57">
        <v>38.651999999999994</v>
      </c>
      <c r="G14" s="57">
        <v>39.455999999999996</v>
      </c>
      <c r="H14" s="57">
        <v>37.539000000000001</v>
      </c>
      <c r="I14" s="57">
        <v>8.282</v>
      </c>
      <c r="J14" s="57">
        <v>51.944999999999993</v>
      </c>
      <c r="K14" s="57">
        <v>55.899000000000001</v>
      </c>
      <c r="L14" s="57">
        <v>60.851000000000006</v>
      </c>
      <c r="M14" s="57">
        <v>62.562999999999995</v>
      </c>
      <c r="N14" s="57">
        <v>51.679000000000002</v>
      </c>
      <c r="O14" s="57">
        <v>41.557000000000009</v>
      </c>
      <c r="P14" s="57">
        <v>33.60799999999999</v>
      </c>
      <c r="Q14" s="57">
        <v>28.020999999999997</v>
      </c>
      <c r="R14" s="57">
        <v>30.822000000000003</v>
      </c>
      <c r="S14" s="57">
        <v>9.3090000000000011</v>
      </c>
      <c r="T14" s="57">
        <v>17.112000000000002</v>
      </c>
      <c r="U14" s="57">
        <v>4.3380000000000001</v>
      </c>
      <c r="V14" s="57">
        <v>1.79</v>
      </c>
      <c r="W14" s="57">
        <v>1.9659999999999997</v>
      </c>
      <c r="X14" s="57"/>
      <c r="Y14" s="57">
        <v>34.494</v>
      </c>
      <c r="Z14" s="58"/>
      <c r="AA14" s="59">
        <f t="shared" si="0"/>
        <v>763.22199999999975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39.581999999999994</v>
      </c>
      <c r="C16" s="62">
        <f t="shared" ref="C16:Z16" si="1">IF(LEN(C$2)&gt;0,SUM(C10:C15),"")</f>
        <v>37.895999999999994</v>
      </c>
      <c r="D16" s="62">
        <f t="shared" si="1"/>
        <v>40.184999999999995</v>
      </c>
      <c r="E16" s="62">
        <f t="shared" si="1"/>
        <v>35.676000000000002</v>
      </c>
      <c r="F16" s="62">
        <f t="shared" si="1"/>
        <v>38.651999999999994</v>
      </c>
      <c r="G16" s="62">
        <f t="shared" si="1"/>
        <v>39.455999999999996</v>
      </c>
      <c r="H16" s="62">
        <f t="shared" si="1"/>
        <v>37.539000000000001</v>
      </c>
      <c r="I16" s="62">
        <f t="shared" si="1"/>
        <v>8.282</v>
      </c>
      <c r="J16" s="62">
        <f t="shared" si="1"/>
        <v>51.944999999999993</v>
      </c>
      <c r="K16" s="62">
        <f t="shared" si="1"/>
        <v>55.899000000000001</v>
      </c>
      <c r="L16" s="62">
        <f t="shared" si="1"/>
        <v>60.851000000000006</v>
      </c>
      <c r="M16" s="62">
        <f t="shared" si="1"/>
        <v>62.562999999999995</v>
      </c>
      <c r="N16" s="62">
        <f t="shared" si="1"/>
        <v>51.679000000000002</v>
      </c>
      <c r="O16" s="62">
        <f t="shared" si="1"/>
        <v>41.557000000000009</v>
      </c>
      <c r="P16" s="62">
        <f t="shared" si="1"/>
        <v>33.60799999999999</v>
      </c>
      <c r="Q16" s="62">
        <f t="shared" si="1"/>
        <v>28.020999999999997</v>
      </c>
      <c r="R16" s="62">
        <f t="shared" si="1"/>
        <v>30.822000000000003</v>
      </c>
      <c r="S16" s="62">
        <f t="shared" si="1"/>
        <v>9.3090000000000011</v>
      </c>
      <c r="T16" s="62">
        <f t="shared" si="1"/>
        <v>87.111999999999995</v>
      </c>
      <c r="U16" s="62">
        <f t="shared" si="1"/>
        <v>4.3380000000000001</v>
      </c>
      <c r="V16" s="62">
        <f t="shared" si="1"/>
        <v>1.79</v>
      </c>
      <c r="W16" s="62">
        <f t="shared" si="1"/>
        <v>1.9659999999999997</v>
      </c>
      <c r="X16" s="62">
        <f t="shared" si="1"/>
        <v>0</v>
      </c>
      <c r="Y16" s="62">
        <f t="shared" si="1"/>
        <v>34.494</v>
      </c>
      <c r="Z16" s="63" t="str">
        <f t="shared" si="1"/>
        <v/>
      </c>
      <c r="AA16" s="64">
        <f>SUM(AA10:AA15)</f>
        <v>833.22199999999975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0.33300000000000002</v>
      </c>
      <c r="C20" s="77">
        <v>0.4</v>
      </c>
      <c r="D20" s="77">
        <v>0.36599999999999999</v>
      </c>
      <c r="E20" s="77"/>
      <c r="F20" s="77"/>
      <c r="G20" s="77"/>
      <c r="H20" s="77">
        <v>0.371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0.4</v>
      </c>
      <c r="X20" s="77">
        <v>1.5660000000000001</v>
      </c>
      <c r="Y20" s="77">
        <v>2.2370000000000001</v>
      </c>
      <c r="Z20" s="78"/>
      <c r="AA20" s="79">
        <f t="shared" si="2"/>
        <v>5.673</v>
      </c>
    </row>
    <row r="21" spans="1:27" ht="24.95" customHeight="1" x14ac:dyDescent="0.2">
      <c r="A21" s="75" t="s">
        <v>16</v>
      </c>
      <c r="B21" s="80">
        <v>1.4690000000000001</v>
      </c>
      <c r="C21" s="81">
        <v>1.4569999999999999</v>
      </c>
      <c r="D21" s="81">
        <v>0.97899999999999998</v>
      </c>
      <c r="E21" s="81">
        <v>1.458</v>
      </c>
      <c r="F21" s="81">
        <v>0.97799999999999998</v>
      </c>
      <c r="G21" s="81">
        <v>1.9159999999999999</v>
      </c>
      <c r="H21" s="81">
        <v>7.1630000000000003</v>
      </c>
      <c r="I21" s="81">
        <v>6.9</v>
      </c>
      <c r="J21" s="81">
        <v>9.3960000000000008</v>
      </c>
      <c r="K21" s="81">
        <v>8.4690000000000012</v>
      </c>
      <c r="L21" s="81">
        <v>7.5039999999999996</v>
      </c>
      <c r="M21" s="81">
        <v>8.5150000000000006</v>
      </c>
      <c r="N21" s="81">
        <v>8.4789999999999992</v>
      </c>
      <c r="O21" s="81">
        <v>9.673</v>
      </c>
      <c r="P21" s="81">
        <v>8.4570000000000007</v>
      </c>
      <c r="Q21" s="81">
        <v>6.4629999999999992</v>
      </c>
      <c r="R21" s="81">
        <v>6.4909999999999997</v>
      </c>
      <c r="S21" s="81">
        <v>5.7069999999999999</v>
      </c>
      <c r="T21" s="81">
        <v>5.3100000000000005</v>
      </c>
      <c r="U21" s="81">
        <v>6.1159999999999997</v>
      </c>
      <c r="V21" s="81">
        <v>7.1369999999999996</v>
      </c>
      <c r="W21" s="81">
        <v>7.1450000000000005</v>
      </c>
      <c r="X21" s="81">
        <v>7.101</v>
      </c>
      <c r="Y21" s="81">
        <v>7.4580000000000002</v>
      </c>
      <c r="Z21" s="78"/>
      <c r="AA21" s="79">
        <f t="shared" si="2"/>
        <v>141.74099999999999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44.834000000000003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44.834000000000003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1.802</v>
      </c>
      <c r="C25" s="88">
        <f t="shared" si="3"/>
        <v>1.8569999999999998</v>
      </c>
      <c r="D25" s="88">
        <f t="shared" si="3"/>
        <v>1.345</v>
      </c>
      <c r="E25" s="88">
        <f t="shared" si="3"/>
        <v>1.458</v>
      </c>
      <c r="F25" s="88">
        <f t="shared" si="3"/>
        <v>0.97799999999999998</v>
      </c>
      <c r="G25" s="88">
        <f t="shared" si="3"/>
        <v>1.9159999999999999</v>
      </c>
      <c r="H25" s="88">
        <f t="shared" si="3"/>
        <v>7.5340000000000007</v>
      </c>
      <c r="I25" s="88">
        <f t="shared" si="3"/>
        <v>6.9</v>
      </c>
      <c r="J25" s="88">
        <f t="shared" si="3"/>
        <v>9.3960000000000008</v>
      </c>
      <c r="K25" s="88">
        <f t="shared" si="3"/>
        <v>8.4690000000000012</v>
      </c>
      <c r="L25" s="88">
        <f t="shared" si="3"/>
        <v>7.5039999999999996</v>
      </c>
      <c r="M25" s="88">
        <f t="shared" si="3"/>
        <v>8.5150000000000006</v>
      </c>
      <c r="N25" s="88">
        <f t="shared" si="3"/>
        <v>8.4789999999999992</v>
      </c>
      <c r="O25" s="88">
        <f t="shared" si="3"/>
        <v>9.673</v>
      </c>
      <c r="P25" s="88">
        <f t="shared" si="3"/>
        <v>8.4570000000000007</v>
      </c>
      <c r="Q25" s="88">
        <f t="shared" si="3"/>
        <v>51.297000000000004</v>
      </c>
      <c r="R25" s="88">
        <f t="shared" si="3"/>
        <v>6.4909999999999997</v>
      </c>
      <c r="S25" s="88">
        <f t="shared" si="3"/>
        <v>5.7069999999999999</v>
      </c>
      <c r="T25" s="88">
        <f t="shared" si="3"/>
        <v>5.3100000000000005</v>
      </c>
      <c r="U25" s="88">
        <f t="shared" si="3"/>
        <v>6.1159999999999997</v>
      </c>
      <c r="V25" s="88">
        <f t="shared" si="3"/>
        <v>7.1369999999999996</v>
      </c>
      <c r="W25" s="88">
        <f t="shared" si="3"/>
        <v>7.5450000000000008</v>
      </c>
      <c r="X25" s="88">
        <f t="shared" si="3"/>
        <v>8.6669999999999998</v>
      </c>
      <c r="Y25" s="88">
        <f t="shared" si="3"/>
        <v>9.6950000000000003</v>
      </c>
      <c r="Z25" s="89">
        <f t="shared" si="3"/>
        <v>0</v>
      </c>
      <c r="AA25" s="90">
        <f t="shared" si="3"/>
        <v>192.24799999999999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41.384</v>
      </c>
      <c r="C29" s="77">
        <v>39.753</v>
      </c>
      <c r="D29" s="77">
        <v>41.53</v>
      </c>
      <c r="E29" s="77">
        <v>37.134</v>
      </c>
      <c r="F29" s="77">
        <v>39.630000000000003</v>
      </c>
      <c r="G29" s="77">
        <v>41.372</v>
      </c>
      <c r="H29" s="77">
        <v>45.073</v>
      </c>
      <c r="I29" s="77">
        <v>15.182</v>
      </c>
      <c r="J29" s="77">
        <v>61.341000000000001</v>
      </c>
      <c r="K29" s="77">
        <v>64.367999999999995</v>
      </c>
      <c r="L29" s="77">
        <v>68.355000000000004</v>
      </c>
      <c r="M29" s="77">
        <v>71.078000000000003</v>
      </c>
      <c r="N29" s="77">
        <v>60.158000000000001</v>
      </c>
      <c r="O29" s="77">
        <v>51.23</v>
      </c>
      <c r="P29" s="77">
        <v>42.064999999999998</v>
      </c>
      <c r="Q29" s="77">
        <v>79.317999999999998</v>
      </c>
      <c r="R29" s="77">
        <v>37.313000000000002</v>
      </c>
      <c r="S29" s="77">
        <v>15.016</v>
      </c>
      <c r="T29" s="77">
        <v>92.421999999999997</v>
      </c>
      <c r="U29" s="77">
        <v>10.454000000000001</v>
      </c>
      <c r="V29" s="77">
        <v>8.9269999999999996</v>
      </c>
      <c r="W29" s="77">
        <v>9.5109999999999992</v>
      </c>
      <c r="X29" s="77">
        <v>8.6669999999999998</v>
      </c>
      <c r="Y29" s="77">
        <v>44.189</v>
      </c>
      <c r="Z29" s="78"/>
      <c r="AA29" s="79">
        <f>SUM(B29:Z29)</f>
        <v>1025.47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41.384</v>
      </c>
      <c r="C31" s="62">
        <f t="shared" si="4"/>
        <v>39.753</v>
      </c>
      <c r="D31" s="62">
        <f t="shared" si="4"/>
        <v>41.53</v>
      </c>
      <c r="E31" s="62">
        <f t="shared" si="4"/>
        <v>37.134</v>
      </c>
      <c r="F31" s="62">
        <f t="shared" si="4"/>
        <v>39.630000000000003</v>
      </c>
      <c r="G31" s="62">
        <f t="shared" si="4"/>
        <v>41.372</v>
      </c>
      <c r="H31" s="62">
        <f t="shared" si="4"/>
        <v>45.073</v>
      </c>
      <c r="I31" s="62">
        <f t="shared" si="4"/>
        <v>15.182</v>
      </c>
      <c r="J31" s="62">
        <f t="shared" si="4"/>
        <v>61.341000000000001</v>
      </c>
      <c r="K31" s="62">
        <f t="shared" si="4"/>
        <v>64.367999999999995</v>
      </c>
      <c r="L31" s="62">
        <f t="shared" si="4"/>
        <v>68.355000000000004</v>
      </c>
      <c r="M31" s="62">
        <f t="shared" si="4"/>
        <v>71.078000000000003</v>
      </c>
      <c r="N31" s="62">
        <f t="shared" si="4"/>
        <v>60.158000000000001</v>
      </c>
      <c r="O31" s="62">
        <f t="shared" si="4"/>
        <v>51.23</v>
      </c>
      <c r="P31" s="62">
        <f t="shared" si="4"/>
        <v>42.064999999999998</v>
      </c>
      <c r="Q31" s="62">
        <f t="shared" si="4"/>
        <v>79.317999999999998</v>
      </c>
      <c r="R31" s="62">
        <f t="shared" si="4"/>
        <v>37.313000000000002</v>
      </c>
      <c r="S31" s="62">
        <f t="shared" si="4"/>
        <v>15.016</v>
      </c>
      <c r="T31" s="62">
        <f t="shared" si="4"/>
        <v>92.421999999999997</v>
      </c>
      <c r="U31" s="62">
        <f t="shared" si="4"/>
        <v>10.454000000000001</v>
      </c>
      <c r="V31" s="62">
        <f t="shared" si="4"/>
        <v>8.9269999999999996</v>
      </c>
      <c r="W31" s="62">
        <f t="shared" si="4"/>
        <v>9.5109999999999992</v>
      </c>
      <c r="X31" s="62">
        <f t="shared" si="4"/>
        <v>8.6669999999999998</v>
      </c>
      <c r="Y31" s="62">
        <f t="shared" si="4"/>
        <v>44.189</v>
      </c>
      <c r="Z31" s="63">
        <f t="shared" si="4"/>
        <v>0</v>
      </c>
      <c r="AA31" s="64">
        <f t="shared" si="4"/>
        <v>1025.47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41.383999999999993</v>
      </c>
      <c r="C51" s="88">
        <f t="shared" si="10"/>
        <v>39.752999999999993</v>
      </c>
      <c r="D51" s="88">
        <f t="shared" si="10"/>
        <v>41.529999999999994</v>
      </c>
      <c r="E51" s="88">
        <f t="shared" si="10"/>
        <v>37.134</v>
      </c>
      <c r="F51" s="88">
        <f t="shared" si="10"/>
        <v>39.629999999999995</v>
      </c>
      <c r="G51" s="88">
        <f t="shared" si="10"/>
        <v>41.371999999999993</v>
      </c>
      <c r="H51" s="88">
        <f t="shared" si="10"/>
        <v>45.073</v>
      </c>
      <c r="I51" s="88">
        <f t="shared" si="10"/>
        <v>15.182</v>
      </c>
      <c r="J51" s="88">
        <f t="shared" si="10"/>
        <v>61.340999999999994</v>
      </c>
      <c r="K51" s="88">
        <f t="shared" si="10"/>
        <v>64.367999999999995</v>
      </c>
      <c r="L51" s="88">
        <f t="shared" si="10"/>
        <v>68.355000000000004</v>
      </c>
      <c r="M51" s="88">
        <f t="shared" si="10"/>
        <v>71.078000000000003</v>
      </c>
      <c r="N51" s="88">
        <f t="shared" si="10"/>
        <v>60.158000000000001</v>
      </c>
      <c r="O51" s="88">
        <f t="shared" si="10"/>
        <v>51.230000000000011</v>
      </c>
      <c r="P51" s="88">
        <f t="shared" si="10"/>
        <v>42.064999999999991</v>
      </c>
      <c r="Q51" s="88">
        <f t="shared" si="10"/>
        <v>79.317999999999998</v>
      </c>
      <c r="R51" s="88">
        <f t="shared" si="10"/>
        <v>37.313000000000002</v>
      </c>
      <c r="S51" s="88">
        <f t="shared" si="10"/>
        <v>15.016000000000002</v>
      </c>
      <c r="T51" s="88">
        <f t="shared" si="10"/>
        <v>92.421999999999997</v>
      </c>
      <c r="U51" s="88">
        <f t="shared" si="10"/>
        <v>10.454000000000001</v>
      </c>
      <c r="V51" s="88">
        <f t="shared" si="10"/>
        <v>8.9269999999999996</v>
      </c>
      <c r="W51" s="88">
        <f t="shared" si="10"/>
        <v>9.511000000000001</v>
      </c>
      <c r="X51" s="88">
        <f t="shared" si="10"/>
        <v>8.6669999999999998</v>
      </c>
      <c r="Y51" s="88">
        <f t="shared" si="10"/>
        <v>44.189</v>
      </c>
      <c r="Z51" s="89">
        <f t="shared" si="10"/>
        <v>0</v>
      </c>
      <c r="AA51" s="105">
        <f>SUM(B51:Z51)</f>
        <v>1025.47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208.55</v>
      </c>
      <c r="C7" s="118">
        <v>205.09</v>
      </c>
      <c r="D7" s="118">
        <v>205.66</v>
      </c>
      <c r="E7" s="118">
        <v>204.2</v>
      </c>
      <c r="F7" s="118">
        <v>204.3</v>
      </c>
      <c r="G7" s="118">
        <v>201.92</v>
      </c>
      <c r="H7" s="118">
        <v>208.64</v>
      </c>
      <c r="I7" s="118">
        <v>234.99</v>
      </c>
      <c r="J7" s="118">
        <v>217.49</v>
      </c>
      <c r="K7" s="118">
        <v>217.93</v>
      </c>
      <c r="L7" s="118">
        <v>219.21</v>
      </c>
      <c r="M7" s="118">
        <v>217.68</v>
      </c>
      <c r="N7" s="118">
        <v>215.42</v>
      </c>
      <c r="O7" s="118">
        <v>204.99</v>
      </c>
      <c r="P7" s="118">
        <v>201.16</v>
      </c>
      <c r="Q7" s="118">
        <v>213.49</v>
      </c>
      <c r="R7" s="118">
        <v>225.08</v>
      </c>
      <c r="S7" s="118">
        <v>267.32</v>
      </c>
      <c r="T7" s="118">
        <v>250.48</v>
      </c>
      <c r="U7" s="118">
        <v>267.16000000000003</v>
      </c>
      <c r="V7" s="118">
        <v>303.20999999999998</v>
      </c>
      <c r="W7" s="118">
        <v>271.02999999999997</v>
      </c>
      <c r="X7" s="118">
        <v>254.05</v>
      </c>
      <c r="Y7" s="118">
        <v>219.95</v>
      </c>
      <c r="Z7" s="119"/>
      <c r="AA7" s="120">
        <f>IF(SUM(B7:Z7)&lt;&gt;0,AVERAGEIF(B7:Z7,"&lt;&gt;"""),"")</f>
        <v>226.62499999999997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2022-05-31T13:23:15Z</dcterms:created>
  <dcterms:modified xsi:type="dcterms:W3CDTF">2022-05-31T13:23:16Z</dcterms:modified>
</cp:coreProperties>
</file>