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<sst xmlns="http://schemas.openxmlformats.org/spreadsheetml/2006/main" count="117" uniqueCount="53">
  <si>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30/05/2022 16:16:47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</si>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</sst>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7.8250000000000002</c:v>
                </c:pt>
                <c:pt idx="1">
                  <c:v>14.574</c:v>
                </c:pt>
                <c:pt idx="2">
                  <c:v>9.9559999999999995</c:v>
                </c:pt>
                <c:pt idx="3">
                  <c:v>8.83</c:v>
                </c:pt>
                <c:pt idx="4">
                  <c:v>9.879999999999999</c:v>
                </c:pt>
                <c:pt idx="5">
                  <c:v>14.992000000000001</c:v>
                </c:pt>
                <c:pt idx="6">
                  <c:v>101.178</c:v>
                </c:pt>
                <c:pt idx="7">
                  <c:v>7.7480000000000002</c:v>
                </c:pt>
                <c:pt idx="8">
                  <c:v>76.085999999999999</c:v>
                </c:pt>
                <c:pt idx="9">
                  <c:v>32.523000000000003</c:v>
                </c:pt>
                <c:pt idx="13">
                  <c:v>5.3170000000000002</c:v>
                </c:pt>
                <c:pt idx="19">
                  <c:v>6.476</c:v>
                </c:pt>
                <c:pt idx="21">
                  <c:v>18.960999999999999</c:v>
                </c:pt>
                <c:pt idx="22">
                  <c:v>5.2409999999999997</c:v>
                </c:pt>
                <c:pt idx="23">
                  <c:v>3.4529999999999998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0.21099999999999999</c:v>
                </c:pt>
                <c:pt idx="2">
                  <c:v>5.8000000000000003E-2</c:v>
                </c:pt>
                <c:pt idx="3">
                  <c:v>0.02</c:v>
                </c:pt>
                <c:pt idx="4">
                  <c:v>0.95100000000000007</c:v>
                </c:pt>
                <c:pt idx="5">
                  <c:v>0.47799999999999998</c:v>
                </c:pt>
                <c:pt idx="6">
                  <c:v>3.7429999999999999</c:v>
                </c:pt>
                <c:pt idx="7">
                  <c:v>2.6320000000000006</c:v>
                </c:pt>
                <c:pt idx="8">
                  <c:v>2.5939999999999994</c:v>
                </c:pt>
                <c:pt idx="9">
                  <c:v>1.0429999999999999</c:v>
                </c:pt>
                <c:pt idx="11">
                  <c:v>3.4000000000000002E-2</c:v>
                </c:pt>
                <c:pt idx="12">
                  <c:v>1.0999999999999999E-2</c:v>
                </c:pt>
                <c:pt idx="13">
                  <c:v>2.5000000000000001E-2</c:v>
                </c:pt>
                <c:pt idx="14">
                  <c:v>4.3999999999999997E-2</c:v>
                </c:pt>
                <c:pt idx="15">
                  <c:v>0.11799999999999999</c:v>
                </c:pt>
                <c:pt idx="17">
                  <c:v>1.4E-2</c:v>
                </c:pt>
                <c:pt idx="20">
                  <c:v>0.67800000000000005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820736"/>
        <c:axId val="352821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12.583</c:v>
                </c:pt>
                <c:pt idx="1">
                  <c:v>19.113</c:v>
                </c:pt>
                <c:pt idx="2">
                  <c:v>15.748999999999999</c:v>
                </c:pt>
                <c:pt idx="3">
                  <c:v>15.02</c:v>
                </c:pt>
                <c:pt idx="4">
                  <c:v>14.885999999999999</c:v>
                </c:pt>
                <c:pt idx="5">
                  <c:v>19.55</c:v>
                </c:pt>
                <c:pt idx="6">
                  <c:v>108.548</c:v>
                </c:pt>
                <c:pt idx="7">
                  <c:v>18.307000000000002</c:v>
                </c:pt>
                <c:pt idx="8">
                  <c:v>91.608000000000004</c:v>
                </c:pt>
                <c:pt idx="9">
                  <c:v>52.420999999999999</c:v>
                </c:pt>
                <c:pt idx="10">
                  <c:v>23.998999999999999</c:v>
                </c:pt>
                <c:pt idx="11">
                  <c:v>26.596000000000007</c:v>
                </c:pt>
                <c:pt idx="12">
                  <c:v>24.097000000000001</c:v>
                </c:pt>
                <c:pt idx="13">
                  <c:v>22.170999999999999</c:v>
                </c:pt>
                <c:pt idx="14">
                  <c:v>15.461</c:v>
                </c:pt>
                <c:pt idx="15">
                  <c:v>13.353999999999999</c:v>
                </c:pt>
                <c:pt idx="16">
                  <c:v>16.853000000000002</c:v>
                </c:pt>
                <c:pt idx="17">
                  <c:v>14.864000000000001</c:v>
                </c:pt>
                <c:pt idx="18">
                  <c:v>18.635000000000002</c:v>
                </c:pt>
                <c:pt idx="19">
                  <c:v>18.579000000000001</c:v>
                </c:pt>
                <c:pt idx="20">
                  <c:v>12.656000000000001</c:v>
                </c:pt>
                <c:pt idx="21">
                  <c:v>30.963000000000005</c:v>
                </c:pt>
                <c:pt idx="22">
                  <c:v>18.997</c:v>
                </c:pt>
                <c:pt idx="23">
                  <c:v>16.563000000000002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820736"/>
        <c:axId val="352821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222.41</c:v>
                </c:pt>
                <c:pt idx="1">
                  <c:v>213</c:v>
                </c:pt>
                <c:pt idx="2">
                  <c:v>226.47</c:v>
                </c:pt>
                <c:pt idx="3">
                  <c:v>226.47</c:v>
                </c:pt>
                <c:pt idx="4">
                  <c:v>226.47</c:v>
                </c:pt>
                <c:pt idx="5">
                  <c:v>217</c:v>
                </c:pt>
                <c:pt idx="6">
                  <c:v>228.27</c:v>
                </c:pt>
                <c:pt idx="7">
                  <c:v>239.02</c:v>
                </c:pt>
                <c:pt idx="8">
                  <c:v>228.27</c:v>
                </c:pt>
                <c:pt idx="9">
                  <c:v>226.47</c:v>
                </c:pt>
                <c:pt idx="10">
                  <c:v>207.02</c:v>
                </c:pt>
                <c:pt idx="11">
                  <c:v>191.96</c:v>
                </c:pt>
                <c:pt idx="12">
                  <c:v>188.11</c:v>
                </c:pt>
                <c:pt idx="13">
                  <c:v>212</c:v>
                </c:pt>
                <c:pt idx="14">
                  <c:v>202.49</c:v>
                </c:pt>
                <c:pt idx="15">
                  <c:v>202.17</c:v>
                </c:pt>
                <c:pt idx="16">
                  <c:v>226.88</c:v>
                </c:pt>
                <c:pt idx="17">
                  <c:v>233.63</c:v>
                </c:pt>
                <c:pt idx="18">
                  <c:v>232.6</c:v>
                </c:pt>
                <c:pt idx="19">
                  <c:v>278.14</c:v>
                </c:pt>
                <c:pt idx="20">
                  <c:v>293.18</c:v>
                </c:pt>
                <c:pt idx="21">
                  <c:v>248.3</c:v>
                </c:pt>
                <c:pt idx="22">
                  <c:v>237.61</c:v>
                </c:pt>
                <c:pt idx="23">
                  <c:v>234.46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821912"/>
        <c:axId val="352821520"/>
      </c:lineChart>
      <c:catAx>
        <c:axId val="352820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821128"/>
        <c:crosses val="autoZero"/>
        <c:auto val="1"/>
        <c:lblAlgn val="ctr"/>
        <c:lblOffset val="100"/>
        <c:noMultiLvlLbl val="0"/>
      </c:catAx>
      <c:valAx>
        <c:axId val="352821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820736"/>
        <c:crosses val="autoZero"/>
        <c:crossBetween val="between"/>
      </c:valAx>
      <c:valAx>
        <c:axId val="352821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821912"/>
        <c:crosses val="max"/>
        <c:crossBetween val="between"/>
      </c:valAx>
      <c:catAx>
        <c:axId val="352821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821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12.582999999999998</v>
      </c>
      <c r="C4" s="18">
        <v>19.112999999999996</v>
      </c>
      <c r="D4" s="18">
        <v>15.749000000000001</v>
      </c>
      <c r="E4" s="18">
        <v>15.02</v>
      </c>
      <c r="F4" s="18">
        <v>14.886000000000001</v>
      </c>
      <c r="G4" s="18">
        <v>19.55</v>
      </c>
      <c r="H4" s="18">
        <v>108.548</v>
      </c>
      <c r="I4" s="18">
        <v>18.306999999999999</v>
      </c>
      <c r="J4" s="18">
        <v>91.608000000000004</v>
      </c>
      <c r="K4" s="18">
        <v>52.420999999999999</v>
      </c>
      <c r="L4" s="18">
        <v>23.998999999999999</v>
      </c>
      <c r="M4" s="18">
        <v>26.595999999999997</v>
      </c>
      <c r="N4" s="18">
        <v>24.096999999999998</v>
      </c>
      <c r="O4" s="18">
        <v>22.171000000000006</v>
      </c>
      <c r="P4" s="18">
        <v>15.461000000000002</v>
      </c>
      <c r="Q4" s="18">
        <v>13.353999999999999</v>
      </c>
      <c r="R4" s="18">
        <v>16.853000000000002</v>
      </c>
      <c r="S4" s="18">
        <v>14.863999999999999</v>
      </c>
      <c r="T4" s="18">
        <v>18.634999999999998</v>
      </c>
      <c r="U4" s="18">
        <v>18.579000000000001</v>
      </c>
      <c r="V4" s="18">
        <v>12.656000000000002</v>
      </c>
      <c r="W4" s="18">
        <v>30.962999999999997</v>
      </c>
      <c r="X4" s="18">
        <v>18.997</v>
      </c>
      <c r="Y4" s="18">
        <v>16.562999999999999</v>
      </c>
      <c r="Z4" s="19"/>
      <c r="AA4" s="20">
        <f>SUM(B4:Z4)</f>
        <v>641.57299999999975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222.41</v>
      </c>
      <c r="C7" s="28">
        <v>213</v>
      </c>
      <c r="D7" s="28">
        <v>226.47</v>
      </c>
      <c r="E7" s="28">
        <v>226.47</v>
      </c>
      <c r="F7" s="28">
        <v>226.47</v>
      </c>
      <c r="G7" s="28">
        <v>217</v>
      </c>
      <c r="H7" s="28">
        <v>228.27</v>
      </c>
      <c r="I7" s="28">
        <v>239.02</v>
      </c>
      <c r="J7" s="28">
        <v>228.27</v>
      </c>
      <c r="K7" s="28">
        <v>226.47</v>
      </c>
      <c r="L7" s="28">
        <v>207.02</v>
      </c>
      <c r="M7" s="28">
        <v>191.96</v>
      </c>
      <c r="N7" s="28">
        <v>188.11</v>
      </c>
      <c r="O7" s="28">
        <v>212</v>
      </c>
      <c r="P7" s="28">
        <v>202.49</v>
      </c>
      <c r="Q7" s="28">
        <v>202.17</v>
      </c>
      <c r="R7" s="28">
        <v>226.88</v>
      </c>
      <c r="S7" s="28">
        <v>233.63</v>
      </c>
      <c r="T7" s="28">
        <v>232.6</v>
      </c>
      <c r="U7" s="28">
        <v>278.14</v>
      </c>
      <c r="V7" s="28">
        <v>293.18</v>
      </c>
      <c r="W7" s="28">
        <v>248.3</v>
      </c>
      <c r="X7" s="28">
        <v>237.61</v>
      </c>
      <c r="Y7" s="28">
        <v>234.46</v>
      </c>
      <c r="Z7" s="29"/>
      <c r="AA7" s="30">
        <f>IF(SUM(B7:Z7)&lt;&gt;0,AVERAGEIF(B7:Z7,"&lt;&gt;"""),"")</f>
        <v>226.76666666666674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7.8250000000000002</v>
      </c>
      <c r="C12" s="52">
        <v>14.574</v>
      </c>
      <c r="D12" s="52">
        <v>9.9559999999999995</v>
      </c>
      <c r="E12" s="52">
        <v>8.83</v>
      </c>
      <c r="F12" s="52">
        <v>9.879999999999999</v>
      </c>
      <c r="G12" s="52">
        <v>14.992000000000001</v>
      </c>
      <c r="H12" s="52">
        <v>101.178</v>
      </c>
      <c r="I12" s="52">
        <v>7.7480000000000002</v>
      </c>
      <c r="J12" s="52">
        <v>76.085999999999999</v>
      </c>
      <c r="K12" s="52">
        <v>32.523000000000003</v>
      </c>
      <c r="L12" s="52"/>
      <c r="M12" s="52"/>
      <c r="N12" s="52"/>
      <c r="O12" s="52">
        <v>5.3170000000000002</v>
      </c>
      <c r="P12" s="52"/>
      <c r="Q12" s="52"/>
      <c r="R12" s="52"/>
      <c r="S12" s="52"/>
      <c r="T12" s="52"/>
      <c r="U12" s="52">
        <v>6.476</v>
      </c>
      <c r="V12" s="52"/>
      <c r="W12" s="52">
        <v>18.960999999999999</v>
      </c>
      <c r="X12" s="52">
        <v>5.2409999999999997</v>
      </c>
      <c r="Y12" s="52">
        <v>3.4529999999999998</v>
      </c>
      <c r="Z12" s="53"/>
      <c r="AA12" s="54">
        <f t="shared" si="0"/>
        <v>323.04000000000002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0.21099999999999999</v>
      </c>
      <c r="C14" s="57"/>
      <c r="D14" s="57">
        <v>5.8000000000000003E-2</v>
      </c>
      <c r="E14" s="57">
        <v>0.02</v>
      </c>
      <c r="F14" s="57">
        <v>0.95100000000000007</v>
      </c>
      <c r="G14" s="57">
        <v>0.47799999999999998</v>
      </c>
      <c r="H14" s="57">
        <v>3.7429999999999999</v>
      </c>
      <c r="I14" s="57">
        <v>2.6320000000000006</v>
      </c>
      <c r="J14" s="57">
        <v>2.5939999999999994</v>
      </c>
      <c r="K14" s="57">
        <v>1.0429999999999999</v>
      </c>
      <c r="L14" s="57"/>
      <c r="M14" s="57">
        <v>3.4000000000000002E-2</v>
      </c>
      <c r="N14" s="57">
        <v>1.0999999999999999E-2</v>
      </c>
      <c r="O14" s="57">
        <v>2.5000000000000001E-2</v>
      </c>
      <c r="P14" s="57">
        <v>4.3999999999999997E-2</v>
      </c>
      <c r="Q14" s="57">
        <v>0.11799999999999999</v>
      </c>
      <c r="R14" s="57"/>
      <c r="S14" s="57">
        <v>1.4E-2</v>
      </c>
      <c r="T14" s="57"/>
      <c r="U14" s="57"/>
      <c r="V14" s="57">
        <v>0.67800000000000005</v>
      </c>
      <c r="W14" s="57"/>
      <c r="X14" s="57"/>
      <c r="Y14" s="57"/>
      <c r="Z14" s="58"/>
      <c r="AA14" s="59">
        <f t="shared" si="0"/>
        <v>12.654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8.0359999999999996</v>
      </c>
      <c r="C16" s="62">
        <f t="shared" ref="C16:Z16" si="1">IF(LEN(C$2)&gt;0,SUM(C10:C15),"")</f>
        <v>14.574</v>
      </c>
      <c r="D16" s="62">
        <f t="shared" si="1"/>
        <v>10.013999999999999</v>
      </c>
      <c r="E16" s="62">
        <f t="shared" si="1"/>
        <v>8.85</v>
      </c>
      <c r="F16" s="62">
        <f t="shared" si="1"/>
        <v>10.831</v>
      </c>
      <c r="G16" s="62">
        <f t="shared" si="1"/>
        <v>15.47</v>
      </c>
      <c r="H16" s="62">
        <f t="shared" si="1"/>
        <v>104.92099999999999</v>
      </c>
      <c r="I16" s="62">
        <f t="shared" si="1"/>
        <v>10.38</v>
      </c>
      <c r="J16" s="62">
        <f t="shared" si="1"/>
        <v>78.679999999999993</v>
      </c>
      <c r="K16" s="62">
        <f t="shared" si="1"/>
        <v>33.566000000000003</v>
      </c>
      <c r="L16" s="62">
        <f t="shared" si="1"/>
        <v>0</v>
      </c>
      <c r="M16" s="62">
        <f t="shared" si="1"/>
        <v>3.4000000000000002E-2</v>
      </c>
      <c r="N16" s="62">
        <f t="shared" si="1"/>
        <v>1.0999999999999999E-2</v>
      </c>
      <c r="O16" s="62">
        <f t="shared" si="1"/>
        <v>5.3420000000000005</v>
      </c>
      <c r="P16" s="62">
        <f t="shared" si="1"/>
        <v>4.3999999999999997E-2</v>
      </c>
      <c r="Q16" s="62">
        <f t="shared" si="1"/>
        <v>0.11799999999999999</v>
      </c>
      <c r="R16" s="62">
        <f t="shared" si="1"/>
        <v>0</v>
      </c>
      <c r="S16" s="62">
        <f t="shared" si="1"/>
        <v>1.4E-2</v>
      </c>
      <c r="T16" s="62">
        <f t="shared" si="1"/>
        <v>0</v>
      </c>
      <c r="U16" s="62">
        <f t="shared" si="1"/>
        <v>6.476</v>
      </c>
      <c r="V16" s="62">
        <f t="shared" si="1"/>
        <v>0.67800000000000005</v>
      </c>
      <c r="W16" s="62">
        <f t="shared" si="1"/>
        <v>18.960999999999999</v>
      </c>
      <c r="X16" s="62">
        <f t="shared" si="1"/>
        <v>5.2409999999999997</v>
      </c>
      <c r="Y16" s="62">
        <f t="shared" si="1"/>
        <v>3.4529999999999998</v>
      </c>
      <c r="Z16" s="63" t="str">
        <f t="shared" si="1"/>
        <v/>
      </c>
      <c r="AA16" s="64">
        <f>SUM(AA10:AA15)</f>
        <v>335.69400000000002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4.5469999999999997</v>
      </c>
      <c r="C21" s="81">
        <v>4.5390000000000006</v>
      </c>
      <c r="D21" s="81">
        <v>5.7350000000000003</v>
      </c>
      <c r="E21" s="81">
        <v>6.17</v>
      </c>
      <c r="F21" s="81">
        <v>4.0549999999999997</v>
      </c>
      <c r="G21" s="81">
        <v>4.08</v>
      </c>
      <c r="H21" s="81">
        <v>3.6269999999999998</v>
      </c>
      <c r="I21" s="81">
        <v>7.9269999999999996</v>
      </c>
      <c r="J21" s="81">
        <v>12.928000000000001</v>
      </c>
      <c r="K21" s="81">
        <v>18.854999999999997</v>
      </c>
      <c r="L21" s="81">
        <v>23.998999999999999</v>
      </c>
      <c r="M21" s="81">
        <v>26.561999999999998</v>
      </c>
      <c r="N21" s="81">
        <v>24.085999999999995</v>
      </c>
      <c r="O21" s="81">
        <v>16.829000000000001</v>
      </c>
      <c r="P21" s="81">
        <v>15.417000000000002</v>
      </c>
      <c r="Q21" s="81">
        <v>13.235999999999999</v>
      </c>
      <c r="R21" s="81">
        <v>16.853000000000002</v>
      </c>
      <c r="S21" s="81">
        <v>14.85</v>
      </c>
      <c r="T21" s="81">
        <v>18.634999999999998</v>
      </c>
      <c r="U21" s="81">
        <v>12.103000000000002</v>
      </c>
      <c r="V21" s="81">
        <v>11.978000000000002</v>
      </c>
      <c r="W21" s="81">
        <v>12.001999999999999</v>
      </c>
      <c r="X21" s="81">
        <v>13.756</v>
      </c>
      <c r="Y21" s="81">
        <v>13.11</v>
      </c>
      <c r="Z21" s="78"/>
      <c r="AA21" s="79">
        <f t="shared" si="2"/>
        <v>305.87900000000002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4.5469999999999997</v>
      </c>
      <c r="C25" s="88">
        <f t="shared" ref="C25:Z25" si="3">IF(LEN(C$2)&gt;0,SUM(C19:C24),"")</f>
        <v>4.5390000000000006</v>
      </c>
      <c r="D25" s="88">
        <f t="shared" si="3"/>
        <v>5.7350000000000003</v>
      </c>
      <c r="E25" s="88">
        <f t="shared" si="3"/>
        <v>6.17</v>
      </c>
      <c r="F25" s="88">
        <f t="shared" si="3"/>
        <v>4.0549999999999997</v>
      </c>
      <c r="G25" s="88">
        <f t="shared" si="3"/>
        <v>4.08</v>
      </c>
      <c r="H25" s="88">
        <f t="shared" si="3"/>
        <v>3.6269999999999998</v>
      </c>
      <c r="I25" s="88">
        <f t="shared" si="3"/>
        <v>7.9269999999999996</v>
      </c>
      <c r="J25" s="88">
        <f t="shared" si="3"/>
        <v>12.928000000000001</v>
      </c>
      <c r="K25" s="88">
        <f t="shared" si="3"/>
        <v>18.854999999999997</v>
      </c>
      <c r="L25" s="88">
        <f t="shared" si="3"/>
        <v>23.998999999999999</v>
      </c>
      <c r="M25" s="88">
        <f t="shared" si="3"/>
        <v>26.561999999999998</v>
      </c>
      <c r="N25" s="88">
        <f t="shared" si="3"/>
        <v>24.085999999999995</v>
      </c>
      <c r="O25" s="88">
        <f t="shared" si="3"/>
        <v>16.829000000000001</v>
      </c>
      <c r="P25" s="88">
        <f t="shared" si="3"/>
        <v>15.417000000000002</v>
      </c>
      <c r="Q25" s="88">
        <f t="shared" si="3"/>
        <v>13.235999999999999</v>
      </c>
      <c r="R25" s="88">
        <f t="shared" si="3"/>
        <v>16.853000000000002</v>
      </c>
      <c r="S25" s="88">
        <f t="shared" si="3"/>
        <v>14.85</v>
      </c>
      <c r="T25" s="88">
        <f t="shared" si="3"/>
        <v>18.634999999999998</v>
      </c>
      <c r="U25" s="88">
        <f t="shared" si="3"/>
        <v>12.103000000000002</v>
      </c>
      <c r="V25" s="88">
        <f t="shared" si="3"/>
        <v>11.978000000000002</v>
      </c>
      <c r="W25" s="88">
        <f t="shared" si="3"/>
        <v>12.001999999999999</v>
      </c>
      <c r="X25" s="88">
        <f t="shared" si="3"/>
        <v>13.756</v>
      </c>
      <c r="Y25" s="88">
        <f t="shared" si="3"/>
        <v>13.11</v>
      </c>
      <c r="Z25" s="89" t="str">
        <f t="shared" si="3"/>
        <v/>
      </c>
      <c r="AA25" s="90">
        <f>SUM(AA19:AA24)</f>
        <v>305.87900000000002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12.583</v>
      </c>
      <c r="C29" s="77">
        <v>19.113</v>
      </c>
      <c r="D29" s="77">
        <v>15.749000000000001</v>
      </c>
      <c r="E29" s="77">
        <v>15.02</v>
      </c>
      <c r="F29" s="77">
        <v>14.885999999999999</v>
      </c>
      <c r="G29" s="77">
        <v>19.55</v>
      </c>
      <c r="H29" s="77">
        <v>108.548</v>
      </c>
      <c r="I29" s="77">
        <v>18.306999999999999</v>
      </c>
      <c r="J29" s="77">
        <v>91.608000000000004</v>
      </c>
      <c r="K29" s="77">
        <v>52.420999999999999</v>
      </c>
      <c r="L29" s="77">
        <v>23.998999999999999</v>
      </c>
      <c r="M29" s="77">
        <v>26.596</v>
      </c>
      <c r="N29" s="77">
        <v>24.097000000000001</v>
      </c>
      <c r="O29" s="77">
        <v>22.170999999999999</v>
      </c>
      <c r="P29" s="77">
        <v>15.461</v>
      </c>
      <c r="Q29" s="77">
        <v>13.353999999999999</v>
      </c>
      <c r="R29" s="77">
        <v>16.853000000000002</v>
      </c>
      <c r="S29" s="77">
        <v>14.864000000000001</v>
      </c>
      <c r="T29" s="77">
        <v>18.635000000000002</v>
      </c>
      <c r="U29" s="77">
        <v>18.579000000000001</v>
      </c>
      <c r="V29" s="77">
        <v>12.656000000000001</v>
      </c>
      <c r="W29" s="77">
        <v>30.963000000000001</v>
      </c>
      <c r="X29" s="77">
        <v>18.997</v>
      </c>
      <c r="Y29" s="77">
        <v>16.562999999999999</v>
      </c>
      <c r="Z29" s="78"/>
      <c r="AA29" s="79">
        <f>SUM(B29:Z29)</f>
        <v>641.57299999999987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12.583</v>
      </c>
      <c r="C31" s="62">
        <f t="shared" ref="C31:Z31" si="4">IF(LEN(C$2)&gt;0,SUM(C28:C30),"")</f>
        <v>19.113</v>
      </c>
      <c r="D31" s="62">
        <f t="shared" si="4"/>
        <v>15.749000000000001</v>
      </c>
      <c r="E31" s="62">
        <f t="shared" si="4"/>
        <v>15.02</v>
      </c>
      <c r="F31" s="62">
        <f t="shared" si="4"/>
        <v>14.885999999999999</v>
      </c>
      <c r="G31" s="62">
        <f t="shared" si="4"/>
        <v>19.55</v>
      </c>
      <c r="H31" s="62">
        <f t="shared" si="4"/>
        <v>108.548</v>
      </c>
      <c r="I31" s="62">
        <f t="shared" si="4"/>
        <v>18.306999999999999</v>
      </c>
      <c r="J31" s="62">
        <f t="shared" si="4"/>
        <v>91.608000000000004</v>
      </c>
      <c r="K31" s="62">
        <f t="shared" si="4"/>
        <v>52.420999999999999</v>
      </c>
      <c r="L31" s="62">
        <f t="shared" si="4"/>
        <v>23.998999999999999</v>
      </c>
      <c r="M31" s="62">
        <f t="shared" si="4"/>
        <v>26.596</v>
      </c>
      <c r="N31" s="62">
        <f t="shared" si="4"/>
        <v>24.097000000000001</v>
      </c>
      <c r="O31" s="62">
        <f t="shared" si="4"/>
        <v>22.170999999999999</v>
      </c>
      <c r="P31" s="62">
        <f t="shared" si="4"/>
        <v>15.461</v>
      </c>
      <c r="Q31" s="62">
        <f t="shared" si="4"/>
        <v>13.353999999999999</v>
      </c>
      <c r="R31" s="62">
        <f t="shared" si="4"/>
        <v>16.853000000000002</v>
      </c>
      <c r="S31" s="62">
        <f t="shared" si="4"/>
        <v>14.864000000000001</v>
      </c>
      <c r="T31" s="62">
        <f t="shared" si="4"/>
        <v>18.635000000000002</v>
      </c>
      <c r="U31" s="62">
        <f t="shared" si="4"/>
        <v>18.579000000000001</v>
      </c>
      <c r="V31" s="62">
        <f t="shared" si="4"/>
        <v>12.656000000000001</v>
      </c>
      <c r="W31" s="62">
        <f t="shared" si="4"/>
        <v>30.963000000000001</v>
      </c>
      <c r="X31" s="62">
        <f t="shared" si="4"/>
        <v>18.997</v>
      </c>
      <c r="Y31" s="62">
        <f t="shared" si="4"/>
        <v>16.562999999999999</v>
      </c>
      <c r="Z31" s="63" t="str">
        <f t="shared" si="4"/>
        <v/>
      </c>
      <c r="AA31" s="64">
        <f>SUM(AA28:AA30)</f>
        <v>641.57299999999987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12.582999999999998</v>
      </c>
      <c r="C51" s="88">
        <f t="shared" si="10"/>
        <v>19.113</v>
      </c>
      <c r="D51" s="88">
        <f t="shared" si="10"/>
        <v>15.748999999999999</v>
      </c>
      <c r="E51" s="88">
        <f t="shared" si="10"/>
        <v>15.02</v>
      </c>
      <c r="F51" s="88">
        <f t="shared" si="10"/>
        <v>14.885999999999999</v>
      </c>
      <c r="G51" s="88">
        <f t="shared" si="10"/>
        <v>19.55</v>
      </c>
      <c r="H51" s="88">
        <f t="shared" si="10"/>
        <v>108.54799999999999</v>
      </c>
      <c r="I51" s="88">
        <f t="shared" si="10"/>
        <v>18.307000000000002</v>
      </c>
      <c r="J51" s="88">
        <f t="shared" si="10"/>
        <v>91.60799999999999</v>
      </c>
      <c r="K51" s="88">
        <f t="shared" si="10"/>
        <v>52.420999999999999</v>
      </c>
      <c r="L51" s="88">
        <f t="shared" si="10"/>
        <v>23.998999999999999</v>
      </c>
      <c r="M51" s="88">
        <f t="shared" si="10"/>
        <v>26.595999999999997</v>
      </c>
      <c r="N51" s="88">
        <f t="shared" si="10"/>
        <v>24.096999999999994</v>
      </c>
      <c r="O51" s="88">
        <f t="shared" si="10"/>
        <v>22.170999999999999</v>
      </c>
      <c r="P51" s="88">
        <f t="shared" si="10"/>
        <v>15.461000000000002</v>
      </c>
      <c r="Q51" s="88">
        <f t="shared" si="10"/>
        <v>13.353999999999999</v>
      </c>
      <c r="R51" s="88">
        <f t="shared" si="10"/>
        <v>16.853000000000002</v>
      </c>
      <c r="S51" s="88">
        <f t="shared" si="10"/>
        <v>14.863999999999999</v>
      </c>
      <c r="T51" s="88">
        <f t="shared" si="10"/>
        <v>18.634999999999998</v>
      </c>
      <c r="U51" s="88">
        <f t="shared" si="10"/>
        <v>18.579000000000001</v>
      </c>
      <c r="V51" s="88">
        <f t="shared" si="10"/>
        <v>12.656000000000002</v>
      </c>
      <c r="W51" s="88">
        <f t="shared" si="10"/>
        <v>30.962999999999997</v>
      </c>
      <c r="X51" s="88">
        <f t="shared" si="10"/>
        <v>18.997</v>
      </c>
      <c r="Y51" s="88">
        <f t="shared" si="10"/>
        <v>16.562999999999999</v>
      </c>
      <c r="Z51" s="89" t="str">
        <f t="shared" si="10"/>
        <v/>
      </c>
      <c r="AA51" s="105">
        <f>SUM(B51:Z51)</f>
        <v>641.57299999999975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12.583</v>
      </c>
      <c r="C4" s="18">
        <v>19.113</v>
      </c>
      <c r="D4" s="18">
        <v>15.748999999999999</v>
      </c>
      <c r="E4" s="18">
        <v>15.02</v>
      </c>
      <c r="F4" s="18">
        <v>14.885999999999999</v>
      </c>
      <c r="G4" s="18">
        <v>19.55</v>
      </c>
      <c r="H4" s="18">
        <v>108.548</v>
      </c>
      <c r="I4" s="18">
        <v>18.307000000000002</v>
      </c>
      <c r="J4" s="18">
        <v>91.608000000000004</v>
      </c>
      <c r="K4" s="18">
        <v>52.420999999999999</v>
      </c>
      <c r="L4" s="18">
        <v>23.998999999999999</v>
      </c>
      <c r="M4" s="18">
        <v>26.596000000000007</v>
      </c>
      <c r="N4" s="18">
        <v>24.097000000000001</v>
      </c>
      <c r="O4" s="18">
        <v>22.170999999999999</v>
      </c>
      <c r="P4" s="18">
        <v>15.461</v>
      </c>
      <c r="Q4" s="18">
        <v>13.353999999999999</v>
      </c>
      <c r="R4" s="18">
        <v>16.853000000000002</v>
      </c>
      <c r="S4" s="18">
        <v>14.864000000000001</v>
      </c>
      <c r="T4" s="18">
        <v>18.635000000000002</v>
      </c>
      <c r="U4" s="18">
        <v>18.579000000000001</v>
      </c>
      <c r="V4" s="18">
        <v>12.656000000000001</v>
      </c>
      <c r="W4" s="18">
        <v>30.963000000000005</v>
      </c>
      <c r="X4" s="18">
        <v>18.997</v>
      </c>
      <c r="Y4" s="18">
        <v>16.563000000000002</v>
      </c>
      <c r="Z4" s="19"/>
      <c r="AA4" s="20">
        <f>SUM(B4:Z4)</f>
        <v>641.57299999999975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222.41</v>
      </c>
      <c r="C7" s="28">
        <v>213</v>
      </c>
      <c r="D7" s="28">
        <v>226.47</v>
      </c>
      <c r="E7" s="28">
        <v>226.47</v>
      </c>
      <c r="F7" s="28">
        <v>226.47</v>
      </c>
      <c r="G7" s="28">
        <v>217</v>
      </c>
      <c r="H7" s="28">
        <v>228.27</v>
      </c>
      <c r="I7" s="28">
        <v>239.02</v>
      </c>
      <c r="J7" s="28">
        <v>228.27</v>
      </c>
      <c r="K7" s="28">
        <v>226.47</v>
      </c>
      <c r="L7" s="28">
        <v>207.02</v>
      </c>
      <c r="M7" s="28">
        <v>191.96</v>
      </c>
      <c r="N7" s="28">
        <v>188.11</v>
      </c>
      <c r="O7" s="28">
        <v>212</v>
      </c>
      <c r="P7" s="28">
        <v>202.49</v>
      </c>
      <c r="Q7" s="28">
        <v>202.17</v>
      </c>
      <c r="R7" s="28">
        <v>226.88</v>
      </c>
      <c r="S7" s="28">
        <v>233.63</v>
      </c>
      <c r="T7" s="28">
        <v>232.6</v>
      </c>
      <c r="U7" s="28">
        <v>278.14</v>
      </c>
      <c r="V7" s="28">
        <v>293.18</v>
      </c>
      <c r="W7" s="28">
        <v>248.3</v>
      </c>
      <c r="X7" s="28">
        <v>237.61</v>
      </c>
      <c r="Y7" s="28">
        <v>234.46</v>
      </c>
      <c r="Z7" s="29"/>
      <c r="AA7" s="30">
        <f>IF(SUM(B7:Z7)&lt;&gt;0,AVERAGEIF(B7:Z7,"&lt;&gt;"""),"")</f>
        <v>226.76666666666674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85</v>
      </c>
      <c r="I12" s="52"/>
      <c r="J12" s="52">
        <v>81</v>
      </c>
      <c r="K12" s="52">
        <v>45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2.3679999999999999</v>
      </c>
      <c r="C14" s="57">
        <v>6.7690000000000001</v>
      </c>
      <c r="D14" s="57">
        <v>3.1159999999999997</v>
      </c>
      <c r="E14" s="57">
        <v>2.948</v>
      </c>
      <c r="F14" s="57">
        <v>0.86499999999999999</v>
      </c>
      <c r="G14" s="57">
        <v>2.82</v>
      </c>
      <c r="H14" s="57"/>
      <c r="I14" s="57"/>
      <c r="J14" s="57">
        <v>3.3000000000000002E-2</v>
      </c>
      <c r="K14" s="57"/>
      <c r="L14" s="57">
        <v>20.064</v>
      </c>
      <c r="M14" s="57">
        <v>22.441000000000006</v>
      </c>
      <c r="N14" s="57">
        <v>19.419999999999998</v>
      </c>
      <c r="O14" s="57">
        <v>14.183</v>
      </c>
      <c r="P14" s="57">
        <v>6.3340000000000005</v>
      </c>
      <c r="Q14" s="57">
        <v>3.1559999999999997</v>
      </c>
      <c r="R14" s="57">
        <v>11.39</v>
      </c>
      <c r="S14" s="57">
        <v>8.7999999999999989</v>
      </c>
      <c r="T14" s="57">
        <v>14.544</v>
      </c>
      <c r="U14" s="57">
        <v>10.068</v>
      </c>
      <c r="V14" s="57">
        <v>2.7629999999999999</v>
      </c>
      <c r="W14" s="57">
        <v>23.423000000000002</v>
      </c>
      <c r="X14" s="57">
        <v>10.474</v>
      </c>
      <c r="Y14" s="57">
        <v>2.3860000000000001</v>
      </c>
      <c r="Z14" s="58"/>
      <c r="AA14" s="59">
        <f t="shared" si="0"/>
        <v>188.36500000000004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2.3679999999999999</v>
      </c>
      <c r="C16" s="62">
        <f t="shared" ref="C16:Z16" si="1">IF(LEN(C$2)&gt;0,SUM(C10:C15),"")</f>
        <v>6.7690000000000001</v>
      </c>
      <c r="D16" s="62">
        <f t="shared" si="1"/>
        <v>3.1159999999999997</v>
      </c>
      <c r="E16" s="62">
        <f t="shared" si="1"/>
        <v>2.948</v>
      </c>
      <c r="F16" s="62">
        <f t="shared" si="1"/>
        <v>0.86499999999999999</v>
      </c>
      <c r="G16" s="62">
        <f t="shared" si="1"/>
        <v>2.82</v>
      </c>
      <c r="H16" s="62">
        <f t="shared" si="1"/>
        <v>85</v>
      </c>
      <c r="I16" s="62">
        <f t="shared" si="1"/>
        <v>0</v>
      </c>
      <c r="J16" s="62">
        <f t="shared" si="1"/>
        <v>81.033000000000001</v>
      </c>
      <c r="K16" s="62">
        <f t="shared" si="1"/>
        <v>45</v>
      </c>
      <c r="L16" s="62">
        <f t="shared" si="1"/>
        <v>20.064</v>
      </c>
      <c r="M16" s="62">
        <f t="shared" si="1"/>
        <v>22.441000000000006</v>
      </c>
      <c r="N16" s="62">
        <f t="shared" si="1"/>
        <v>19.419999999999998</v>
      </c>
      <c r="O16" s="62">
        <f t="shared" si="1"/>
        <v>14.183</v>
      </c>
      <c r="P16" s="62">
        <f t="shared" si="1"/>
        <v>6.3340000000000005</v>
      </c>
      <c r="Q16" s="62">
        <f t="shared" si="1"/>
        <v>3.1559999999999997</v>
      </c>
      <c r="R16" s="62">
        <f t="shared" si="1"/>
        <v>11.39</v>
      </c>
      <c r="S16" s="62">
        <f t="shared" si="1"/>
        <v>8.7999999999999989</v>
      </c>
      <c r="T16" s="62">
        <f t="shared" si="1"/>
        <v>14.544</v>
      </c>
      <c r="U16" s="62">
        <f t="shared" si="1"/>
        <v>10.068</v>
      </c>
      <c r="V16" s="62">
        <f t="shared" si="1"/>
        <v>2.7629999999999999</v>
      </c>
      <c r="W16" s="62">
        <f t="shared" si="1"/>
        <v>23.423000000000002</v>
      </c>
      <c r="X16" s="62">
        <f t="shared" si="1"/>
        <v>10.474</v>
      </c>
      <c r="Y16" s="62">
        <f t="shared" si="1"/>
        <v>2.3860000000000001</v>
      </c>
      <c r="Z16" s="63" t="str">
        <f t="shared" si="1"/>
        <v/>
      </c>
      <c r="AA16" s="64">
        <f>SUM(AA10:AA15)</f>
        <v>399.36500000000001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0.52700000000000002</v>
      </c>
      <c r="C20" s="77">
        <v>1.1539999999999999</v>
      </c>
      <c r="D20" s="77">
        <v>1.5720000000000001</v>
      </c>
      <c r="E20" s="77">
        <v>1</v>
      </c>
      <c r="F20" s="77">
        <v>0.29199999999999998</v>
      </c>
      <c r="G20" s="77">
        <v>3.8420000000000001</v>
      </c>
      <c r="H20" s="77">
        <v>7.7779999999999996</v>
      </c>
      <c r="I20" s="77">
        <v>7.4130000000000003</v>
      </c>
      <c r="J20" s="77">
        <v>5.0090000000000003</v>
      </c>
      <c r="K20" s="77">
        <v>4.1340000000000003</v>
      </c>
      <c r="L20" s="77">
        <v>2.4860000000000002</v>
      </c>
      <c r="M20" s="77">
        <v>2.9870000000000001</v>
      </c>
      <c r="N20" s="77">
        <v>3.286</v>
      </c>
      <c r="O20" s="77">
        <v>3.173</v>
      </c>
      <c r="P20" s="77">
        <v>3.8730000000000002</v>
      </c>
      <c r="Q20" s="77">
        <v>3.9449999999999998</v>
      </c>
      <c r="R20" s="77">
        <v>2.6659999999999999</v>
      </c>
      <c r="S20" s="77">
        <v>3.1509999999999998</v>
      </c>
      <c r="T20" s="77">
        <v>0.63800000000000001</v>
      </c>
      <c r="U20" s="77">
        <v>0.44500000000000001</v>
      </c>
      <c r="V20" s="77">
        <v>1.94</v>
      </c>
      <c r="W20" s="77">
        <v>1.254</v>
      </c>
      <c r="X20" s="77">
        <v>3.04</v>
      </c>
      <c r="Y20" s="77">
        <v>6.0060000000000002</v>
      </c>
      <c r="Z20" s="78"/>
      <c r="AA20" s="79">
        <f t="shared" si="2"/>
        <v>71.61099999999999</v>
      </c>
    </row>
    <row r="21" spans="1:27" ht="24.95" customHeight="1" x14ac:dyDescent="0.2">
      <c r="A21" s="75" t="s">
        <v>16</v>
      </c>
      <c r="B21" s="80">
        <v>9.6880000000000006</v>
      </c>
      <c r="C21" s="81">
        <v>11.19</v>
      </c>
      <c r="D21" s="81">
        <v>11.061</v>
      </c>
      <c r="E21" s="81">
        <v>11.071999999999999</v>
      </c>
      <c r="F21" s="81">
        <v>13.728999999999999</v>
      </c>
      <c r="G21" s="81">
        <v>12.888</v>
      </c>
      <c r="H21" s="81">
        <v>15.77</v>
      </c>
      <c r="I21" s="81">
        <v>10.894</v>
      </c>
      <c r="J21" s="81">
        <v>5.5659999999999998</v>
      </c>
      <c r="K21" s="81">
        <v>3.2869999999999999</v>
      </c>
      <c r="L21" s="81">
        <v>1.4490000000000001</v>
      </c>
      <c r="M21" s="81">
        <v>1.1679999999999999</v>
      </c>
      <c r="N21" s="81">
        <v>1.391</v>
      </c>
      <c r="O21" s="81">
        <v>4.8149999999999995</v>
      </c>
      <c r="P21" s="81">
        <v>5.2539999999999996</v>
      </c>
      <c r="Q21" s="81">
        <v>6.2530000000000001</v>
      </c>
      <c r="R21" s="81">
        <v>2.7970000000000002</v>
      </c>
      <c r="S21" s="81">
        <v>2.9129999999999998</v>
      </c>
      <c r="T21" s="81">
        <v>3.4529999999999998</v>
      </c>
      <c r="U21" s="81">
        <v>8.0660000000000007</v>
      </c>
      <c r="V21" s="81">
        <v>7.9529999999999994</v>
      </c>
      <c r="W21" s="81">
        <v>6.2859999999999996</v>
      </c>
      <c r="X21" s="81">
        <v>5.4830000000000005</v>
      </c>
      <c r="Y21" s="81">
        <v>8.1709999999999994</v>
      </c>
      <c r="Z21" s="78"/>
      <c r="AA21" s="79">
        <f t="shared" si="2"/>
        <v>170.59700000000004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10.215</v>
      </c>
      <c r="C25" s="88">
        <f t="shared" si="3"/>
        <v>12.343999999999999</v>
      </c>
      <c r="D25" s="88">
        <f t="shared" si="3"/>
        <v>12.632999999999999</v>
      </c>
      <c r="E25" s="88">
        <f t="shared" si="3"/>
        <v>12.071999999999999</v>
      </c>
      <c r="F25" s="88">
        <f t="shared" si="3"/>
        <v>14.020999999999999</v>
      </c>
      <c r="G25" s="88">
        <f t="shared" si="3"/>
        <v>16.73</v>
      </c>
      <c r="H25" s="88">
        <f t="shared" si="3"/>
        <v>23.547999999999998</v>
      </c>
      <c r="I25" s="88">
        <f t="shared" si="3"/>
        <v>18.307000000000002</v>
      </c>
      <c r="J25" s="88">
        <f t="shared" si="3"/>
        <v>10.574999999999999</v>
      </c>
      <c r="K25" s="88">
        <f t="shared" si="3"/>
        <v>7.4210000000000003</v>
      </c>
      <c r="L25" s="88">
        <f t="shared" si="3"/>
        <v>3.9350000000000005</v>
      </c>
      <c r="M25" s="88">
        <f t="shared" si="3"/>
        <v>4.1550000000000002</v>
      </c>
      <c r="N25" s="88">
        <f t="shared" si="3"/>
        <v>4.6769999999999996</v>
      </c>
      <c r="O25" s="88">
        <f t="shared" si="3"/>
        <v>7.9879999999999995</v>
      </c>
      <c r="P25" s="88">
        <f t="shared" si="3"/>
        <v>9.1269999999999989</v>
      </c>
      <c r="Q25" s="88">
        <f t="shared" si="3"/>
        <v>10.198</v>
      </c>
      <c r="R25" s="88">
        <f t="shared" si="3"/>
        <v>5.4630000000000001</v>
      </c>
      <c r="S25" s="88">
        <f t="shared" si="3"/>
        <v>6.0640000000000001</v>
      </c>
      <c r="T25" s="88">
        <f t="shared" si="3"/>
        <v>4.0910000000000002</v>
      </c>
      <c r="U25" s="88">
        <f t="shared" si="3"/>
        <v>8.511000000000001</v>
      </c>
      <c r="V25" s="88">
        <f t="shared" si="3"/>
        <v>9.8929999999999989</v>
      </c>
      <c r="W25" s="88">
        <f t="shared" si="3"/>
        <v>7.5399999999999991</v>
      </c>
      <c r="X25" s="88">
        <f t="shared" si="3"/>
        <v>8.5229999999999997</v>
      </c>
      <c r="Y25" s="88">
        <f t="shared" si="3"/>
        <v>14.177</v>
      </c>
      <c r="Z25" s="89">
        <f t="shared" si="3"/>
        <v>0</v>
      </c>
      <c r="AA25" s="90">
        <f t="shared" si="3"/>
        <v>242.20800000000003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12.583</v>
      </c>
      <c r="C29" s="77">
        <v>19.113</v>
      </c>
      <c r="D29" s="77">
        <v>15.749000000000001</v>
      </c>
      <c r="E29" s="77">
        <v>15.02</v>
      </c>
      <c r="F29" s="77">
        <v>14.885999999999999</v>
      </c>
      <c r="G29" s="77">
        <v>19.55</v>
      </c>
      <c r="H29" s="77">
        <v>108.548</v>
      </c>
      <c r="I29" s="77">
        <v>18.306999999999999</v>
      </c>
      <c r="J29" s="77">
        <v>91.608000000000004</v>
      </c>
      <c r="K29" s="77">
        <v>52.420999999999999</v>
      </c>
      <c r="L29" s="77">
        <v>23.998999999999999</v>
      </c>
      <c r="M29" s="77">
        <v>26.596</v>
      </c>
      <c r="N29" s="77">
        <v>24.097000000000001</v>
      </c>
      <c r="O29" s="77">
        <v>22.170999999999999</v>
      </c>
      <c r="P29" s="77">
        <v>15.461</v>
      </c>
      <c r="Q29" s="77">
        <v>13.353999999999999</v>
      </c>
      <c r="R29" s="77">
        <v>16.853000000000002</v>
      </c>
      <c r="S29" s="77">
        <v>14.864000000000001</v>
      </c>
      <c r="T29" s="77">
        <v>18.635000000000002</v>
      </c>
      <c r="U29" s="77">
        <v>18.579000000000001</v>
      </c>
      <c r="V29" s="77">
        <v>12.656000000000001</v>
      </c>
      <c r="W29" s="77">
        <v>30.963000000000001</v>
      </c>
      <c r="X29" s="77">
        <v>18.997</v>
      </c>
      <c r="Y29" s="77">
        <v>16.562999999999999</v>
      </c>
      <c r="Z29" s="78"/>
      <c r="AA29" s="79">
        <f>SUM(B29:Z29)</f>
        <v>641.57299999999987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12.583</v>
      </c>
      <c r="C31" s="62">
        <f t="shared" si="4"/>
        <v>19.113</v>
      </c>
      <c r="D31" s="62">
        <f t="shared" si="4"/>
        <v>15.749000000000001</v>
      </c>
      <c r="E31" s="62">
        <f t="shared" si="4"/>
        <v>15.02</v>
      </c>
      <c r="F31" s="62">
        <f t="shared" si="4"/>
        <v>14.885999999999999</v>
      </c>
      <c r="G31" s="62">
        <f t="shared" si="4"/>
        <v>19.55</v>
      </c>
      <c r="H31" s="62">
        <f t="shared" si="4"/>
        <v>108.548</v>
      </c>
      <c r="I31" s="62">
        <f t="shared" si="4"/>
        <v>18.306999999999999</v>
      </c>
      <c r="J31" s="62">
        <f t="shared" si="4"/>
        <v>91.608000000000004</v>
      </c>
      <c r="K31" s="62">
        <f t="shared" si="4"/>
        <v>52.420999999999999</v>
      </c>
      <c r="L31" s="62">
        <f t="shared" si="4"/>
        <v>23.998999999999999</v>
      </c>
      <c r="M31" s="62">
        <f t="shared" si="4"/>
        <v>26.596</v>
      </c>
      <c r="N31" s="62">
        <f t="shared" si="4"/>
        <v>24.097000000000001</v>
      </c>
      <c r="O31" s="62">
        <f t="shared" si="4"/>
        <v>22.170999999999999</v>
      </c>
      <c r="P31" s="62">
        <f t="shared" si="4"/>
        <v>15.461</v>
      </c>
      <c r="Q31" s="62">
        <f t="shared" si="4"/>
        <v>13.353999999999999</v>
      </c>
      <c r="R31" s="62">
        <f t="shared" si="4"/>
        <v>16.853000000000002</v>
      </c>
      <c r="S31" s="62">
        <f t="shared" si="4"/>
        <v>14.864000000000001</v>
      </c>
      <c r="T31" s="62">
        <f t="shared" si="4"/>
        <v>18.635000000000002</v>
      </c>
      <c r="U31" s="62">
        <f t="shared" si="4"/>
        <v>18.579000000000001</v>
      </c>
      <c r="V31" s="62">
        <f t="shared" si="4"/>
        <v>12.656000000000001</v>
      </c>
      <c r="W31" s="62">
        <f t="shared" si="4"/>
        <v>30.963000000000001</v>
      </c>
      <c r="X31" s="62">
        <f t="shared" si="4"/>
        <v>18.997</v>
      </c>
      <c r="Y31" s="62">
        <f t="shared" si="4"/>
        <v>16.562999999999999</v>
      </c>
      <c r="Z31" s="63">
        <f t="shared" si="4"/>
        <v>0</v>
      </c>
      <c r="AA31" s="64">
        <f t="shared" si="4"/>
        <v>641.57299999999987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12.583</v>
      </c>
      <c r="C51" s="88">
        <f t="shared" si="10"/>
        <v>19.113</v>
      </c>
      <c r="D51" s="88">
        <f t="shared" si="10"/>
        <v>15.748999999999999</v>
      </c>
      <c r="E51" s="88">
        <f t="shared" si="10"/>
        <v>15.02</v>
      </c>
      <c r="F51" s="88">
        <f t="shared" si="10"/>
        <v>14.885999999999999</v>
      </c>
      <c r="G51" s="88">
        <f t="shared" si="10"/>
        <v>19.55</v>
      </c>
      <c r="H51" s="88">
        <f t="shared" si="10"/>
        <v>108.548</v>
      </c>
      <c r="I51" s="88">
        <f t="shared" si="10"/>
        <v>18.307000000000002</v>
      </c>
      <c r="J51" s="88">
        <f t="shared" si="10"/>
        <v>91.608000000000004</v>
      </c>
      <c r="K51" s="88">
        <f t="shared" si="10"/>
        <v>52.420999999999999</v>
      </c>
      <c r="L51" s="88">
        <f t="shared" si="10"/>
        <v>23.999000000000002</v>
      </c>
      <c r="M51" s="88">
        <f t="shared" si="10"/>
        <v>26.596000000000007</v>
      </c>
      <c r="N51" s="88">
        <f t="shared" si="10"/>
        <v>24.096999999999998</v>
      </c>
      <c r="O51" s="88">
        <f t="shared" si="10"/>
        <v>22.170999999999999</v>
      </c>
      <c r="P51" s="88">
        <f t="shared" si="10"/>
        <v>15.460999999999999</v>
      </c>
      <c r="Q51" s="88">
        <f t="shared" si="10"/>
        <v>13.353999999999999</v>
      </c>
      <c r="R51" s="88">
        <f t="shared" si="10"/>
        <v>16.853000000000002</v>
      </c>
      <c r="S51" s="88">
        <f t="shared" si="10"/>
        <v>14.863999999999999</v>
      </c>
      <c r="T51" s="88">
        <f t="shared" si="10"/>
        <v>18.635000000000002</v>
      </c>
      <c r="U51" s="88">
        <f t="shared" si="10"/>
        <v>18.579000000000001</v>
      </c>
      <c r="V51" s="88">
        <f t="shared" si="10"/>
        <v>12.655999999999999</v>
      </c>
      <c r="W51" s="88">
        <f t="shared" si="10"/>
        <v>30.963000000000001</v>
      </c>
      <c r="X51" s="88">
        <f t="shared" si="10"/>
        <v>18.997</v>
      </c>
      <c r="Y51" s="88">
        <f t="shared" si="10"/>
        <v>16.562999999999999</v>
      </c>
      <c r="Z51" s="89">
        <f t="shared" si="10"/>
        <v>0</v>
      </c>
      <c r="AA51" s="105">
        <f>SUM(B51:Z51)</f>
        <v>641.57299999999975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222.41</v>
      </c>
      <c r="C7" s="118">
        <v>213</v>
      </c>
      <c r="D7" s="118">
        <v>226.47</v>
      </c>
      <c r="E7" s="118">
        <v>226.47</v>
      </c>
      <c r="F7" s="118">
        <v>226.47</v>
      </c>
      <c r="G7" s="118">
        <v>217</v>
      </c>
      <c r="H7" s="118">
        <v>228.27</v>
      </c>
      <c r="I7" s="118">
        <v>239.02</v>
      </c>
      <c r="J7" s="118">
        <v>228.27</v>
      </c>
      <c r="K7" s="118">
        <v>226.47</v>
      </c>
      <c r="L7" s="118">
        <v>207.02</v>
      </c>
      <c r="M7" s="118">
        <v>191.96</v>
      </c>
      <c r="N7" s="118">
        <v>188.11</v>
      </c>
      <c r="O7" s="118">
        <v>212</v>
      </c>
      <c r="P7" s="118">
        <v>202.49</v>
      </c>
      <c r="Q7" s="118">
        <v>202.17</v>
      </c>
      <c r="R7" s="118">
        <v>226.88</v>
      </c>
      <c r="S7" s="118">
        <v>233.63</v>
      </c>
      <c r="T7" s="118">
        <v>232.6</v>
      </c>
      <c r="U7" s="118">
        <v>278.14</v>
      </c>
      <c r="V7" s="118">
        <v>293.18</v>
      </c>
      <c r="W7" s="118">
        <v>248.3</v>
      </c>
      <c r="X7" s="118">
        <v>237.61</v>
      </c>
      <c r="Y7" s="118">
        <v>234.46</v>
      </c>
      <c r="Z7" s="119"/>
      <c r="AA7" s="120">
        <f>IF(SUM(B7:Z7)&lt;&gt;0,AVERAGEIF(B7:Z7,"&lt;&gt;"""),"")</f>
        <v>226.76666666666674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2022-05-30T13:16:47Z</dcterms:created>
  <dcterms:modified xsi:type="dcterms:W3CDTF">2022-05-30T13:16:48Z</dcterms:modified>
</cp:coreProperties>
</file>