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<sst xmlns="http://schemas.openxmlformats.org/spreadsheetml/2006/main" count="117" uniqueCount="53">
  <si>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28/05/2022 16:16:38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</si>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</sst>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193</c:v>
                </c:pt>
                <c:pt idx="1">
                  <c:v>88.721999999999994</c:v>
                </c:pt>
                <c:pt idx="2">
                  <c:v>23.562999999999999</c:v>
                </c:pt>
                <c:pt idx="3">
                  <c:v>48.017000000000003</c:v>
                </c:pt>
                <c:pt idx="4">
                  <c:v>17.984000000000002</c:v>
                </c:pt>
                <c:pt idx="5">
                  <c:v>6.2380000000000004</c:v>
                </c:pt>
                <c:pt idx="6">
                  <c:v>9.5820000000000007</c:v>
                </c:pt>
                <c:pt idx="10">
                  <c:v>221</c:v>
                </c:pt>
                <c:pt idx="20">
                  <c:v>18.498999999999999</c:v>
                </c:pt>
                <c:pt idx="21">
                  <c:v>19.280999999999999</c:v>
                </c:pt>
                <c:pt idx="22">
                  <c:v>16.286000000000001</c:v>
                </c:pt>
                <c:pt idx="23">
                  <c:v>58.506999999999998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34.143999999999998</c:v>
                </c:pt>
                <c:pt idx="5">
                  <c:v>2.0699999999999994</c:v>
                </c:pt>
                <c:pt idx="6">
                  <c:v>2.29</c:v>
                </c:pt>
                <c:pt idx="7">
                  <c:v>14.958</c:v>
                </c:pt>
                <c:pt idx="8">
                  <c:v>11.699</c:v>
                </c:pt>
                <c:pt idx="9">
                  <c:v>16.838999999999999</c:v>
                </c:pt>
                <c:pt idx="10">
                  <c:v>24.296000000000003</c:v>
                </c:pt>
                <c:pt idx="11">
                  <c:v>30.344999999999999</c:v>
                </c:pt>
                <c:pt idx="12">
                  <c:v>38.428000000000004</c:v>
                </c:pt>
                <c:pt idx="13">
                  <c:v>37.189</c:v>
                </c:pt>
                <c:pt idx="14">
                  <c:v>33.832000000000001</c:v>
                </c:pt>
                <c:pt idx="15">
                  <c:v>30.4</c:v>
                </c:pt>
                <c:pt idx="16">
                  <c:v>18.363</c:v>
                </c:pt>
                <c:pt idx="17">
                  <c:v>6.266</c:v>
                </c:pt>
                <c:pt idx="18">
                  <c:v>6.9640000000000004</c:v>
                </c:pt>
                <c:pt idx="19">
                  <c:v>17.372999999999998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60.965000000000003</c:v>
                </c:pt>
                <c:pt idx="1">
                  <c:v>80</c:v>
                </c:pt>
                <c:pt idx="21">
                  <c:v>17.657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986456"/>
        <c:axId val="1769868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253.96499999999997</c:v>
                </c:pt>
                <c:pt idx="1">
                  <c:v>202.86599999999999</c:v>
                </c:pt>
                <c:pt idx="2">
                  <c:v>23.562999999999995</c:v>
                </c:pt>
                <c:pt idx="3">
                  <c:v>48.016999999999996</c:v>
                </c:pt>
                <c:pt idx="4">
                  <c:v>17.984000000000002</c:v>
                </c:pt>
                <c:pt idx="5">
                  <c:v>8.3079999999999998</c:v>
                </c:pt>
                <c:pt idx="6">
                  <c:v>11.872000000000002</c:v>
                </c:pt>
                <c:pt idx="7">
                  <c:v>14.958</c:v>
                </c:pt>
                <c:pt idx="8">
                  <c:v>11.698999999999998</c:v>
                </c:pt>
                <c:pt idx="9">
                  <c:v>16.839000000000002</c:v>
                </c:pt>
                <c:pt idx="10">
                  <c:v>245.29599999999999</c:v>
                </c:pt>
                <c:pt idx="11">
                  <c:v>30.344999999999999</c:v>
                </c:pt>
                <c:pt idx="12">
                  <c:v>38.427999999999997</c:v>
                </c:pt>
                <c:pt idx="13">
                  <c:v>37.189</c:v>
                </c:pt>
                <c:pt idx="14">
                  <c:v>33.832000000000001</c:v>
                </c:pt>
                <c:pt idx="15">
                  <c:v>30.4</c:v>
                </c:pt>
                <c:pt idx="16">
                  <c:v>18.363</c:v>
                </c:pt>
                <c:pt idx="17">
                  <c:v>7.274</c:v>
                </c:pt>
                <c:pt idx="18">
                  <c:v>7.4719999999999995</c:v>
                </c:pt>
                <c:pt idx="19">
                  <c:v>17.372999999999998</c:v>
                </c:pt>
                <c:pt idx="20">
                  <c:v>18.498999999999999</c:v>
                </c:pt>
                <c:pt idx="21">
                  <c:v>36.937999999999995</c:v>
                </c:pt>
                <c:pt idx="22">
                  <c:v>16.286000000000001</c:v>
                </c:pt>
                <c:pt idx="23">
                  <c:v>58.506999999999998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986456"/>
        <c:axId val="1769868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191.1</c:v>
                </c:pt>
                <c:pt idx="1">
                  <c:v>239.65</c:v>
                </c:pt>
                <c:pt idx="2">
                  <c:v>239.86</c:v>
                </c:pt>
                <c:pt idx="3">
                  <c:v>281.48</c:v>
                </c:pt>
                <c:pt idx="4">
                  <c:v>239.75</c:v>
                </c:pt>
                <c:pt idx="5">
                  <c:v>223.07</c:v>
                </c:pt>
                <c:pt idx="6">
                  <c:v>223.07</c:v>
                </c:pt>
                <c:pt idx="7">
                  <c:v>215.57</c:v>
                </c:pt>
                <c:pt idx="8">
                  <c:v>144.52000000000001</c:v>
                </c:pt>
                <c:pt idx="9">
                  <c:v>145.07</c:v>
                </c:pt>
                <c:pt idx="10">
                  <c:v>203.61</c:v>
                </c:pt>
                <c:pt idx="11">
                  <c:v>205.97</c:v>
                </c:pt>
                <c:pt idx="12">
                  <c:v>155</c:v>
                </c:pt>
                <c:pt idx="13">
                  <c:v>149.41</c:v>
                </c:pt>
                <c:pt idx="14">
                  <c:v>135.75</c:v>
                </c:pt>
                <c:pt idx="15">
                  <c:v>137.66999999999999</c:v>
                </c:pt>
                <c:pt idx="16">
                  <c:v>124.23</c:v>
                </c:pt>
                <c:pt idx="17">
                  <c:v>122.58</c:v>
                </c:pt>
                <c:pt idx="18">
                  <c:v>159.52000000000001</c:v>
                </c:pt>
                <c:pt idx="19">
                  <c:v>205.81</c:v>
                </c:pt>
                <c:pt idx="20">
                  <c:v>213.34</c:v>
                </c:pt>
                <c:pt idx="21">
                  <c:v>213.3</c:v>
                </c:pt>
                <c:pt idx="22">
                  <c:v>223.77</c:v>
                </c:pt>
                <c:pt idx="23">
                  <c:v>212.2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987632"/>
        <c:axId val="176987240"/>
      </c:lineChart>
      <c:catAx>
        <c:axId val="176986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986848"/>
        <c:crosses val="autoZero"/>
        <c:auto val="1"/>
        <c:lblAlgn val="ctr"/>
        <c:lblOffset val="100"/>
        <c:noMultiLvlLbl val="0"/>
      </c:catAx>
      <c:valAx>
        <c:axId val="17698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986456"/>
        <c:crosses val="autoZero"/>
        <c:crossBetween val="between"/>
      </c:valAx>
      <c:valAx>
        <c:axId val="176987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987632"/>
        <c:crosses val="max"/>
        <c:crossBetween val="between"/>
      </c:valAx>
      <c:catAx>
        <c:axId val="176987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6987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253.965</v>
      </c>
      <c r="C4" s="18">
        <v>202.86599999999999</v>
      </c>
      <c r="D4" s="18">
        <v>23.562999999999999</v>
      </c>
      <c r="E4" s="18">
        <v>48.017000000000003</v>
      </c>
      <c r="F4" s="18">
        <v>17.984000000000002</v>
      </c>
      <c r="G4" s="18">
        <v>8.3079999999999998</v>
      </c>
      <c r="H4" s="18">
        <v>11.872</v>
      </c>
      <c r="I4" s="18">
        <v>14.958</v>
      </c>
      <c r="J4" s="18">
        <v>11.699</v>
      </c>
      <c r="K4" s="18">
        <v>16.838999999999999</v>
      </c>
      <c r="L4" s="18">
        <v>245.29599999999999</v>
      </c>
      <c r="M4" s="18">
        <v>30.344999999999999</v>
      </c>
      <c r="N4" s="18">
        <v>38.428000000000004</v>
      </c>
      <c r="O4" s="18">
        <v>37.189</v>
      </c>
      <c r="P4" s="18">
        <v>33.832000000000001</v>
      </c>
      <c r="Q4" s="18">
        <v>30.4</v>
      </c>
      <c r="R4" s="18">
        <v>18.363</v>
      </c>
      <c r="S4" s="18">
        <v>7.274</v>
      </c>
      <c r="T4" s="18">
        <v>7.4720000000000013</v>
      </c>
      <c r="U4" s="18">
        <v>17.372999999999998</v>
      </c>
      <c r="V4" s="18">
        <v>18.498999999999999</v>
      </c>
      <c r="W4" s="18">
        <v>36.938000000000002</v>
      </c>
      <c r="X4" s="18">
        <v>16.286000000000001</v>
      </c>
      <c r="Y4" s="18">
        <v>58.506999999999998</v>
      </c>
      <c r="Z4" s="19"/>
      <c r="AA4" s="20">
        <f>SUM(B4:Z4)</f>
        <v>1206.2730000000001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191.1</v>
      </c>
      <c r="C7" s="28">
        <v>239.65</v>
      </c>
      <c r="D7" s="28">
        <v>239.86</v>
      </c>
      <c r="E7" s="28">
        <v>281.48</v>
      </c>
      <c r="F7" s="28">
        <v>239.75</v>
      </c>
      <c r="G7" s="28">
        <v>223.07</v>
      </c>
      <c r="H7" s="28">
        <v>223.07</v>
      </c>
      <c r="I7" s="28">
        <v>215.57</v>
      </c>
      <c r="J7" s="28">
        <v>144.52000000000001</v>
      </c>
      <c r="K7" s="28">
        <v>145.07</v>
      </c>
      <c r="L7" s="28">
        <v>203.61</v>
      </c>
      <c r="M7" s="28">
        <v>205.97</v>
      </c>
      <c r="N7" s="28">
        <v>155</v>
      </c>
      <c r="O7" s="28">
        <v>149.41</v>
      </c>
      <c r="P7" s="28">
        <v>135.75</v>
      </c>
      <c r="Q7" s="28">
        <v>137.66999999999999</v>
      </c>
      <c r="R7" s="28">
        <v>124.23</v>
      </c>
      <c r="S7" s="28">
        <v>122.58</v>
      </c>
      <c r="T7" s="28">
        <v>159.52000000000001</v>
      </c>
      <c r="U7" s="28">
        <v>205.81</v>
      </c>
      <c r="V7" s="28">
        <v>213.34</v>
      </c>
      <c r="W7" s="28">
        <v>213.3</v>
      </c>
      <c r="X7" s="28">
        <v>223.77</v>
      </c>
      <c r="Y7" s="28">
        <v>212.2</v>
      </c>
      <c r="Z7" s="29"/>
      <c r="AA7" s="30">
        <f>IF(SUM(B7:Z7)&lt;&gt;0,AVERAGEIF(B7:Z7,"&lt;&gt;"""),"")</f>
        <v>191.88750000000002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193</v>
      </c>
      <c r="C12" s="52">
        <v>88.721999999999994</v>
      </c>
      <c r="D12" s="52">
        <v>23.562999999999999</v>
      </c>
      <c r="E12" s="52">
        <v>48.017000000000003</v>
      </c>
      <c r="F12" s="52">
        <v>17.984000000000002</v>
      </c>
      <c r="G12" s="52">
        <v>6.2380000000000004</v>
      </c>
      <c r="H12" s="52">
        <v>9.5820000000000007</v>
      </c>
      <c r="I12" s="52"/>
      <c r="J12" s="52"/>
      <c r="K12" s="52"/>
      <c r="L12" s="52">
        <v>221</v>
      </c>
      <c r="M12" s="52"/>
      <c r="N12" s="52"/>
      <c r="O12" s="52"/>
      <c r="P12" s="52"/>
      <c r="Q12" s="52"/>
      <c r="R12" s="52"/>
      <c r="S12" s="52"/>
      <c r="T12" s="52"/>
      <c r="U12" s="52"/>
      <c r="V12" s="52">
        <v>18.498999999999999</v>
      </c>
      <c r="W12" s="52">
        <v>19.280999999999999</v>
      </c>
      <c r="X12" s="52">
        <v>16.286000000000001</v>
      </c>
      <c r="Y12" s="52">
        <v>58.506999999999998</v>
      </c>
      <c r="Z12" s="53"/>
      <c r="AA12" s="54">
        <f t="shared" si="0"/>
        <v>720.67899999999997</v>
      </c>
    </row>
    <row r="13" spans="1:27" ht="24.95" customHeight="1" x14ac:dyDescent="0.2">
      <c r="A13" s="50" t="s">
        <v>9</v>
      </c>
      <c r="B13" s="51">
        <v>60.965000000000003</v>
      </c>
      <c r="C13" s="52">
        <v>80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17.657</v>
      </c>
      <c r="X13" s="52"/>
      <c r="Y13" s="52"/>
      <c r="Z13" s="53"/>
      <c r="AA13" s="54">
        <f t="shared" si="0"/>
        <v>158.62200000000001</v>
      </c>
    </row>
    <row r="14" spans="1:27" ht="24.95" customHeight="1" x14ac:dyDescent="0.2">
      <c r="A14" s="55" t="s">
        <v>10</v>
      </c>
      <c r="B14" s="56"/>
      <c r="C14" s="57">
        <v>34.143999999999998</v>
      </c>
      <c r="D14" s="57"/>
      <c r="E14" s="57"/>
      <c r="F14" s="57"/>
      <c r="G14" s="57">
        <v>2.0699999999999994</v>
      </c>
      <c r="H14" s="57">
        <v>2.29</v>
      </c>
      <c r="I14" s="57">
        <v>14.958</v>
      </c>
      <c r="J14" s="57">
        <v>11.699</v>
      </c>
      <c r="K14" s="57">
        <v>16.838999999999999</v>
      </c>
      <c r="L14" s="57">
        <v>24.296000000000003</v>
      </c>
      <c r="M14" s="57">
        <v>30.344999999999999</v>
      </c>
      <c r="N14" s="57">
        <v>38.428000000000004</v>
      </c>
      <c r="O14" s="57">
        <v>37.189</v>
      </c>
      <c r="P14" s="57">
        <v>33.832000000000001</v>
      </c>
      <c r="Q14" s="57">
        <v>30.4</v>
      </c>
      <c r="R14" s="57">
        <v>18.363</v>
      </c>
      <c r="S14" s="57">
        <v>6.266</v>
      </c>
      <c r="T14" s="57">
        <v>6.9640000000000004</v>
      </c>
      <c r="U14" s="57">
        <v>17.372999999999998</v>
      </c>
      <c r="V14" s="57"/>
      <c r="W14" s="57"/>
      <c r="X14" s="57"/>
      <c r="Y14" s="57"/>
      <c r="Z14" s="58"/>
      <c r="AA14" s="59">
        <f t="shared" si="0"/>
        <v>325.45600000000002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253.965</v>
      </c>
      <c r="C16" s="62">
        <f t="shared" ref="C16:Z16" si="1">IF(LEN(C$2)&gt;0,SUM(C10:C15),"")</f>
        <v>202.86599999999999</v>
      </c>
      <c r="D16" s="62">
        <f t="shared" si="1"/>
        <v>23.562999999999999</v>
      </c>
      <c r="E16" s="62">
        <f t="shared" si="1"/>
        <v>48.017000000000003</v>
      </c>
      <c r="F16" s="62">
        <f t="shared" si="1"/>
        <v>17.984000000000002</v>
      </c>
      <c r="G16" s="62">
        <f t="shared" si="1"/>
        <v>8.3079999999999998</v>
      </c>
      <c r="H16" s="62">
        <f t="shared" si="1"/>
        <v>11.872</v>
      </c>
      <c r="I16" s="62">
        <f t="shared" si="1"/>
        <v>14.958</v>
      </c>
      <c r="J16" s="62">
        <f t="shared" si="1"/>
        <v>11.699</v>
      </c>
      <c r="K16" s="62">
        <f t="shared" si="1"/>
        <v>16.838999999999999</v>
      </c>
      <c r="L16" s="62">
        <f t="shared" si="1"/>
        <v>245.29599999999999</v>
      </c>
      <c r="M16" s="62">
        <f t="shared" si="1"/>
        <v>30.344999999999999</v>
      </c>
      <c r="N16" s="62">
        <f t="shared" si="1"/>
        <v>38.428000000000004</v>
      </c>
      <c r="O16" s="62">
        <f t="shared" si="1"/>
        <v>37.189</v>
      </c>
      <c r="P16" s="62">
        <f t="shared" si="1"/>
        <v>33.832000000000001</v>
      </c>
      <c r="Q16" s="62">
        <f t="shared" si="1"/>
        <v>30.4</v>
      </c>
      <c r="R16" s="62">
        <f t="shared" si="1"/>
        <v>18.363</v>
      </c>
      <c r="S16" s="62">
        <f t="shared" si="1"/>
        <v>6.266</v>
      </c>
      <c r="T16" s="62">
        <f t="shared" si="1"/>
        <v>6.9640000000000004</v>
      </c>
      <c r="U16" s="62">
        <f t="shared" si="1"/>
        <v>17.372999999999998</v>
      </c>
      <c r="V16" s="62">
        <f t="shared" si="1"/>
        <v>18.498999999999999</v>
      </c>
      <c r="W16" s="62">
        <f t="shared" si="1"/>
        <v>36.938000000000002</v>
      </c>
      <c r="X16" s="62">
        <f t="shared" si="1"/>
        <v>16.286000000000001</v>
      </c>
      <c r="Y16" s="62">
        <f t="shared" si="1"/>
        <v>58.506999999999998</v>
      </c>
      <c r="Z16" s="63" t="str">
        <f t="shared" si="1"/>
        <v/>
      </c>
      <c r="AA16" s="64">
        <f>SUM(AA10:AA15)</f>
        <v>1204.7570000000001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1.008</v>
      </c>
      <c r="T21" s="81">
        <v>0.50800000000000001</v>
      </c>
      <c r="U21" s="81"/>
      <c r="V21" s="81"/>
      <c r="W21" s="81"/>
      <c r="X21" s="81"/>
      <c r="Y21" s="81"/>
      <c r="Z21" s="78"/>
      <c r="AA21" s="79">
        <f t="shared" si="2"/>
        <v>1.516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1.008</v>
      </c>
      <c r="T25" s="88">
        <f t="shared" si="3"/>
        <v>0.50800000000000001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1.516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253.965</v>
      </c>
      <c r="C29" s="77">
        <v>202.86600000000001</v>
      </c>
      <c r="D29" s="77">
        <v>23.562999999999999</v>
      </c>
      <c r="E29" s="77">
        <v>48.017000000000003</v>
      </c>
      <c r="F29" s="77">
        <v>17.984000000000002</v>
      </c>
      <c r="G29" s="77">
        <v>8.3079999999999998</v>
      </c>
      <c r="H29" s="77">
        <v>11.872</v>
      </c>
      <c r="I29" s="77">
        <v>14.958</v>
      </c>
      <c r="J29" s="77">
        <v>11.699</v>
      </c>
      <c r="K29" s="77">
        <v>16.838999999999999</v>
      </c>
      <c r="L29" s="77">
        <v>245.29599999999999</v>
      </c>
      <c r="M29" s="77">
        <v>30.344999999999999</v>
      </c>
      <c r="N29" s="77">
        <v>38.427999999999997</v>
      </c>
      <c r="O29" s="77">
        <v>37.189</v>
      </c>
      <c r="P29" s="77">
        <v>33.832000000000001</v>
      </c>
      <c r="Q29" s="77">
        <v>30.4</v>
      </c>
      <c r="R29" s="77">
        <v>18.363</v>
      </c>
      <c r="S29" s="77">
        <v>7.274</v>
      </c>
      <c r="T29" s="77">
        <v>7.4720000000000004</v>
      </c>
      <c r="U29" s="77">
        <v>17.373000000000001</v>
      </c>
      <c r="V29" s="77">
        <v>18.498999999999999</v>
      </c>
      <c r="W29" s="77">
        <v>36.938000000000002</v>
      </c>
      <c r="X29" s="77">
        <v>16.286000000000001</v>
      </c>
      <c r="Y29" s="77">
        <v>58.506999999999998</v>
      </c>
      <c r="Z29" s="78"/>
      <c r="AA29" s="79">
        <f>SUM(B29:Z29)</f>
        <v>1206.2730000000001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253.965</v>
      </c>
      <c r="C31" s="62">
        <f t="shared" ref="C31:Z31" si="4">IF(LEN(C$2)&gt;0,SUM(C28:C30),"")</f>
        <v>202.86600000000001</v>
      </c>
      <c r="D31" s="62">
        <f t="shared" si="4"/>
        <v>23.562999999999999</v>
      </c>
      <c r="E31" s="62">
        <f t="shared" si="4"/>
        <v>48.017000000000003</v>
      </c>
      <c r="F31" s="62">
        <f t="shared" si="4"/>
        <v>17.984000000000002</v>
      </c>
      <c r="G31" s="62">
        <f t="shared" si="4"/>
        <v>8.3079999999999998</v>
      </c>
      <c r="H31" s="62">
        <f t="shared" si="4"/>
        <v>11.872</v>
      </c>
      <c r="I31" s="62">
        <f t="shared" si="4"/>
        <v>14.958</v>
      </c>
      <c r="J31" s="62">
        <f t="shared" si="4"/>
        <v>11.699</v>
      </c>
      <c r="K31" s="62">
        <f t="shared" si="4"/>
        <v>16.838999999999999</v>
      </c>
      <c r="L31" s="62">
        <f t="shared" si="4"/>
        <v>245.29599999999999</v>
      </c>
      <c r="M31" s="62">
        <f t="shared" si="4"/>
        <v>30.344999999999999</v>
      </c>
      <c r="N31" s="62">
        <f t="shared" si="4"/>
        <v>38.427999999999997</v>
      </c>
      <c r="O31" s="62">
        <f t="shared" si="4"/>
        <v>37.189</v>
      </c>
      <c r="P31" s="62">
        <f t="shared" si="4"/>
        <v>33.832000000000001</v>
      </c>
      <c r="Q31" s="62">
        <f t="shared" si="4"/>
        <v>30.4</v>
      </c>
      <c r="R31" s="62">
        <f t="shared" si="4"/>
        <v>18.363</v>
      </c>
      <c r="S31" s="62">
        <f t="shared" si="4"/>
        <v>7.274</v>
      </c>
      <c r="T31" s="62">
        <f t="shared" si="4"/>
        <v>7.4720000000000004</v>
      </c>
      <c r="U31" s="62">
        <f t="shared" si="4"/>
        <v>17.373000000000001</v>
      </c>
      <c r="V31" s="62">
        <f t="shared" si="4"/>
        <v>18.498999999999999</v>
      </c>
      <c r="W31" s="62">
        <f t="shared" si="4"/>
        <v>36.938000000000002</v>
      </c>
      <c r="X31" s="62">
        <f t="shared" si="4"/>
        <v>16.286000000000001</v>
      </c>
      <c r="Y31" s="62">
        <f t="shared" si="4"/>
        <v>58.506999999999998</v>
      </c>
      <c r="Z31" s="63" t="str">
        <f t="shared" si="4"/>
        <v/>
      </c>
      <c r="AA31" s="64">
        <f>SUM(AA28:AA30)</f>
        <v>1206.2730000000001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253.965</v>
      </c>
      <c r="C51" s="88">
        <f t="shared" si="10"/>
        <v>202.86599999999999</v>
      </c>
      <c r="D51" s="88">
        <f t="shared" si="10"/>
        <v>23.562999999999999</v>
      </c>
      <c r="E51" s="88">
        <f t="shared" si="10"/>
        <v>48.017000000000003</v>
      </c>
      <c r="F51" s="88">
        <f t="shared" si="10"/>
        <v>17.984000000000002</v>
      </c>
      <c r="G51" s="88">
        <f t="shared" si="10"/>
        <v>8.3079999999999998</v>
      </c>
      <c r="H51" s="88">
        <f t="shared" si="10"/>
        <v>11.872</v>
      </c>
      <c r="I51" s="88">
        <f t="shared" si="10"/>
        <v>14.958</v>
      </c>
      <c r="J51" s="88">
        <f t="shared" si="10"/>
        <v>11.699</v>
      </c>
      <c r="K51" s="88">
        <f t="shared" si="10"/>
        <v>16.838999999999999</v>
      </c>
      <c r="L51" s="88">
        <f t="shared" si="10"/>
        <v>245.29599999999999</v>
      </c>
      <c r="M51" s="88">
        <f t="shared" si="10"/>
        <v>30.344999999999999</v>
      </c>
      <c r="N51" s="88">
        <f t="shared" si="10"/>
        <v>38.428000000000004</v>
      </c>
      <c r="O51" s="88">
        <f t="shared" si="10"/>
        <v>37.189</v>
      </c>
      <c r="P51" s="88">
        <f t="shared" si="10"/>
        <v>33.832000000000001</v>
      </c>
      <c r="Q51" s="88">
        <f t="shared" si="10"/>
        <v>30.4</v>
      </c>
      <c r="R51" s="88">
        <f t="shared" si="10"/>
        <v>18.363</v>
      </c>
      <c r="S51" s="88">
        <f t="shared" si="10"/>
        <v>7.274</v>
      </c>
      <c r="T51" s="88">
        <f t="shared" si="10"/>
        <v>7.4720000000000004</v>
      </c>
      <c r="U51" s="88">
        <f t="shared" si="10"/>
        <v>17.372999999999998</v>
      </c>
      <c r="V51" s="88">
        <f t="shared" si="10"/>
        <v>18.498999999999999</v>
      </c>
      <c r="W51" s="88">
        <f t="shared" si="10"/>
        <v>36.938000000000002</v>
      </c>
      <c r="X51" s="88">
        <f t="shared" si="10"/>
        <v>16.286000000000001</v>
      </c>
      <c r="Y51" s="88">
        <f t="shared" si="10"/>
        <v>58.506999999999998</v>
      </c>
      <c r="Z51" s="89" t="str">
        <f t="shared" si="10"/>
        <v/>
      </c>
      <c r="AA51" s="105">
        <f>SUM(B51:Z51)</f>
        <v>1206.2730000000001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253.96499999999997</v>
      </c>
      <c r="C4" s="18">
        <v>202.86599999999999</v>
      </c>
      <c r="D4" s="18">
        <v>23.562999999999995</v>
      </c>
      <c r="E4" s="18">
        <v>48.016999999999996</v>
      </c>
      <c r="F4" s="18">
        <v>17.984000000000002</v>
      </c>
      <c r="G4" s="18">
        <v>8.3079999999999998</v>
      </c>
      <c r="H4" s="18">
        <v>11.872000000000002</v>
      </c>
      <c r="I4" s="18">
        <v>14.958</v>
      </c>
      <c r="J4" s="18">
        <v>11.698999999999998</v>
      </c>
      <c r="K4" s="18">
        <v>16.839000000000002</v>
      </c>
      <c r="L4" s="18">
        <v>245.29599999999999</v>
      </c>
      <c r="M4" s="18">
        <v>30.344999999999999</v>
      </c>
      <c r="N4" s="18">
        <v>38.427999999999997</v>
      </c>
      <c r="O4" s="18">
        <v>37.189</v>
      </c>
      <c r="P4" s="18">
        <v>33.832000000000001</v>
      </c>
      <c r="Q4" s="18">
        <v>30.4</v>
      </c>
      <c r="R4" s="18">
        <v>18.363</v>
      </c>
      <c r="S4" s="18">
        <v>7.274</v>
      </c>
      <c r="T4" s="18">
        <v>7.4719999999999995</v>
      </c>
      <c r="U4" s="18">
        <v>17.372999999999998</v>
      </c>
      <c r="V4" s="18">
        <v>18.498999999999999</v>
      </c>
      <c r="W4" s="18">
        <v>36.937999999999995</v>
      </c>
      <c r="X4" s="18">
        <v>16.286000000000001</v>
      </c>
      <c r="Y4" s="18">
        <v>58.506999999999998</v>
      </c>
      <c r="Z4" s="19"/>
      <c r="AA4" s="20">
        <f>SUM(B4:Z4)</f>
        <v>1206.2730000000001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191.1</v>
      </c>
      <c r="C7" s="28">
        <v>239.65</v>
      </c>
      <c r="D7" s="28">
        <v>239.86</v>
      </c>
      <c r="E7" s="28">
        <v>281.48</v>
      </c>
      <c r="F7" s="28">
        <v>239.75</v>
      </c>
      <c r="G7" s="28">
        <v>223.07</v>
      </c>
      <c r="H7" s="28">
        <v>223.07</v>
      </c>
      <c r="I7" s="28">
        <v>215.57</v>
      </c>
      <c r="J7" s="28">
        <v>144.52000000000001</v>
      </c>
      <c r="K7" s="28">
        <v>145.07</v>
      </c>
      <c r="L7" s="28">
        <v>203.61</v>
      </c>
      <c r="M7" s="28">
        <v>205.97</v>
      </c>
      <c r="N7" s="28">
        <v>155</v>
      </c>
      <c r="O7" s="28">
        <v>149.41</v>
      </c>
      <c r="P7" s="28">
        <v>135.75</v>
      </c>
      <c r="Q7" s="28">
        <v>137.66999999999999</v>
      </c>
      <c r="R7" s="28">
        <v>124.23</v>
      </c>
      <c r="S7" s="28">
        <v>122.58</v>
      </c>
      <c r="T7" s="28">
        <v>159.52000000000001</v>
      </c>
      <c r="U7" s="28">
        <v>205.81</v>
      </c>
      <c r="V7" s="28">
        <v>213.34</v>
      </c>
      <c r="W7" s="28">
        <v>213.3</v>
      </c>
      <c r="X7" s="28">
        <v>223.77</v>
      </c>
      <c r="Y7" s="28">
        <v>212.2</v>
      </c>
      <c r="Z7" s="29"/>
      <c r="AA7" s="30">
        <f>IF(SUM(B7:Z7)&lt;&gt;0,AVERAGEIF(B7:Z7,"&lt;&gt;"""),"")</f>
        <v>191.88750000000002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195</v>
      </c>
      <c r="C10" s="42">
        <v>195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390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220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16.632999999999999</v>
      </c>
      <c r="X12" s="52"/>
      <c r="Y12" s="52"/>
      <c r="Z12" s="53"/>
      <c r="AA12" s="54">
        <f t="shared" si="0"/>
        <v>236.63300000000001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55.030000000000008</v>
      </c>
      <c r="C14" s="57"/>
      <c r="D14" s="57">
        <v>14.84</v>
      </c>
      <c r="E14" s="57">
        <v>39.222000000000001</v>
      </c>
      <c r="F14" s="57">
        <v>8.9540000000000006</v>
      </c>
      <c r="G14" s="57">
        <v>1.012</v>
      </c>
      <c r="H14" s="57">
        <v>1.2730000000000001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1.4550000000000001</v>
      </c>
      <c r="T14" s="57">
        <v>6.4000000000000001E-2</v>
      </c>
      <c r="U14" s="57">
        <v>1.0999999999999999E-2</v>
      </c>
      <c r="V14" s="57">
        <v>4.9689999999999994</v>
      </c>
      <c r="W14" s="57">
        <v>5.1710000000000003</v>
      </c>
      <c r="X14" s="57">
        <v>3.7120000000000002</v>
      </c>
      <c r="Y14" s="57">
        <v>43.164000000000001</v>
      </c>
      <c r="Z14" s="58"/>
      <c r="AA14" s="59">
        <f t="shared" si="0"/>
        <v>178.87700000000001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250.03</v>
      </c>
      <c r="C16" s="62">
        <f t="shared" ref="C16:Z16" si="1">IF(LEN(C$2)&gt;0,SUM(C10:C15),"")</f>
        <v>195</v>
      </c>
      <c r="D16" s="62">
        <f t="shared" si="1"/>
        <v>14.84</v>
      </c>
      <c r="E16" s="62">
        <f t="shared" si="1"/>
        <v>39.222000000000001</v>
      </c>
      <c r="F16" s="62">
        <f t="shared" si="1"/>
        <v>8.9540000000000006</v>
      </c>
      <c r="G16" s="62">
        <f t="shared" si="1"/>
        <v>1.012</v>
      </c>
      <c r="H16" s="62">
        <f t="shared" si="1"/>
        <v>1.2730000000000001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220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1.4550000000000001</v>
      </c>
      <c r="T16" s="62">
        <f t="shared" si="1"/>
        <v>6.4000000000000001E-2</v>
      </c>
      <c r="U16" s="62">
        <f t="shared" si="1"/>
        <v>1.0999999999999999E-2</v>
      </c>
      <c r="V16" s="62">
        <f t="shared" si="1"/>
        <v>4.9689999999999994</v>
      </c>
      <c r="W16" s="62">
        <f t="shared" si="1"/>
        <v>21.803999999999998</v>
      </c>
      <c r="X16" s="62">
        <f t="shared" si="1"/>
        <v>3.7120000000000002</v>
      </c>
      <c r="Y16" s="62">
        <f t="shared" si="1"/>
        <v>43.164000000000001</v>
      </c>
      <c r="Z16" s="63" t="str">
        <f t="shared" si="1"/>
        <v/>
      </c>
      <c r="AA16" s="64">
        <f>SUM(AA10:AA15)</f>
        <v>805.51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3.9349999999999996</v>
      </c>
      <c r="C21" s="81">
        <v>7.8659999999999997</v>
      </c>
      <c r="D21" s="81">
        <v>8.722999999999999</v>
      </c>
      <c r="E21" s="81">
        <v>8.7949999999999999</v>
      </c>
      <c r="F21" s="81">
        <v>9.0299999999999994</v>
      </c>
      <c r="G21" s="81">
        <v>7.2959999999999994</v>
      </c>
      <c r="H21" s="81">
        <v>10.599000000000002</v>
      </c>
      <c r="I21" s="81">
        <v>14.958</v>
      </c>
      <c r="J21" s="81">
        <v>11.698999999999998</v>
      </c>
      <c r="K21" s="81">
        <v>16.839000000000002</v>
      </c>
      <c r="L21" s="81">
        <v>25.295999999999999</v>
      </c>
      <c r="M21" s="81">
        <v>30.344999999999999</v>
      </c>
      <c r="N21" s="81">
        <v>38.427999999999997</v>
      </c>
      <c r="O21" s="81">
        <v>37.189</v>
      </c>
      <c r="P21" s="81">
        <v>33.832000000000001</v>
      </c>
      <c r="Q21" s="81">
        <v>30.4</v>
      </c>
      <c r="R21" s="81">
        <v>18.363</v>
      </c>
      <c r="S21" s="81">
        <v>5.819</v>
      </c>
      <c r="T21" s="81">
        <v>7.4079999999999995</v>
      </c>
      <c r="U21" s="81">
        <v>17.361999999999998</v>
      </c>
      <c r="V21" s="81">
        <v>13.529999999999998</v>
      </c>
      <c r="W21" s="81">
        <v>15.133999999999999</v>
      </c>
      <c r="X21" s="81">
        <v>12.574000000000002</v>
      </c>
      <c r="Y21" s="81">
        <v>15.343</v>
      </c>
      <c r="Z21" s="78"/>
      <c r="AA21" s="79">
        <f t="shared" si="2"/>
        <v>400.76300000000003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3.9349999999999996</v>
      </c>
      <c r="C25" s="88">
        <f t="shared" si="3"/>
        <v>7.8659999999999997</v>
      </c>
      <c r="D25" s="88">
        <f t="shared" si="3"/>
        <v>8.722999999999999</v>
      </c>
      <c r="E25" s="88">
        <f t="shared" si="3"/>
        <v>8.7949999999999999</v>
      </c>
      <c r="F25" s="88">
        <f t="shared" si="3"/>
        <v>9.0299999999999994</v>
      </c>
      <c r="G25" s="88">
        <f t="shared" si="3"/>
        <v>7.2959999999999994</v>
      </c>
      <c r="H25" s="88">
        <f t="shared" si="3"/>
        <v>10.599000000000002</v>
      </c>
      <c r="I25" s="88">
        <f t="shared" si="3"/>
        <v>14.958</v>
      </c>
      <c r="J25" s="88">
        <f t="shared" si="3"/>
        <v>11.698999999999998</v>
      </c>
      <c r="K25" s="88">
        <f t="shared" si="3"/>
        <v>16.839000000000002</v>
      </c>
      <c r="L25" s="88">
        <f t="shared" si="3"/>
        <v>25.295999999999999</v>
      </c>
      <c r="M25" s="88">
        <f t="shared" si="3"/>
        <v>30.344999999999999</v>
      </c>
      <c r="N25" s="88">
        <f t="shared" si="3"/>
        <v>38.427999999999997</v>
      </c>
      <c r="O25" s="88">
        <f t="shared" si="3"/>
        <v>37.189</v>
      </c>
      <c r="P25" s="88">
        <f t="shared" si="3"/>
        <v>33.832000000000001</v>
      </c>
      <c r="Q25" s="88">
        <f t="shared" si="3"/>
        <v>30.4</v>
      </c>
      <c r="R25" s="88">
        <f t="shared" si="3"/>
        <v>18.363</v>
      </c>
      <c r="S25" s="88">
        <f t="shared" si="3"/>
        <v>5.819</v>
      </c>
      <c r="T25" s="88">
        <f t="shared" si="3"/>
        <v>7.4079999999999995</v>
      </c>
      <c r="U25" s="88">
        <f t="shared" si="3"/>
        <v>17.361999999999998</v>
      </c>
      <c r="V25" s="88">
        <f t="shared" si="3"/>
        <v>13.529999999999998</v>
      </c>
      <c r="W25" s="88">
        <f t="shared" si="3"/>
        <v>15.133999999999999</v>
      </c>
      <c r="X25" s="88">
        <f t="shared" si="3"/>
        <v>12.574000000000002</v>
      </c>
      <c r="Y25" s="88">
        <f t="shared" si="3"/>
        <v>15.343</v>
      </c>
      <c r="Z25" s="89">
        <f t="shared" si="3"/>
        <v>0</v>
      </c>
      <c r="AA25" s="90">
        <f t="shared" si="3"/>
        <v>400.76300000000003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253.965</v>
      </c>
      <c r="C29" s="77">
        <v>202.86600000000001</v>
      </c>
      <c r="D29" s="77">
        <v>23.562999999999999</v>
      </c>
      <c r="E29" s="77">
        <v>48.017000000000003</v>
      </c>
      <c r="F29" s="77">
        <v>17.984000000000002</v>
      </c>
      <c r="G29" s="77">
        <v>8.3079999999999998</v>
      </c>
      <c r="H29" s="77">
        <v>11.872</v>
      </c>
      <c r="I29" s="77">
        <v>14.958</v>
      </c>
      <c r="J29" s="77">
        <v>11.699</v>
      </c>
      <c r="K29" s="77">
        <v>16.838999999999999</v>
      </c>
      <c r="L29" s="77">
        <v>245.29599999999999</v>
      </c>
      <c r="M29" s="77">
        <v>30.344999999999999</v>
      </c>
      <c r="N29" s="77">
        <v>38.427999999999997</v>
      </c>
      <c r="O29" s="77">
        <v>37.189</v>
      </c>
      <c r="P29" s="77">
        <v>33.832000000000001</v>
      </c>
      <c r="Q29" s="77">
        <v>30.4</v>
      </c>
      <c r="R29" s="77">
        <v>18.363</v>
      </c>
      <c r="S29" s="77">
        <v>7.274</v>
      </c>
      <c r="T29" s="77">
        <v>7.4720000000000004</v>
      </c>
      <c r="U29" s="77">
        <v>17.373000000000001</v>
      </c>
      <c r="V29" s="77">
        <v>18.498999999999999</v>
      </c>
      <c r="W29" s="77">
        <v>36.938000000000002</v>
      </c>
      <c r="X29" s="77">
        <v>16.286000000000001</v>
      </c>
      <c r="Y29" s="77">
        <v>58.506999999999998</v>
      </c>
      <c r="Z29" s="78"/>
      <c r="AA29" s="79">
        <f>SUM(B29:Z29)</f>
        <v>1206.2730000000001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253.965</v>
      </c>
      <c r="C31" s="62">
        <f t="shared" si="4"/>
        <v>202.86600000000001</v>
      </c>
      <c r="D31" s="62">
        <f t="shared" si="4"/>
        <v>23.562999999999999</v>
      </c>
      <c r="E31" s="62">
        <f t="shared" si="4"/>
        <v>48.017000000000003</v>
      </c>
      <c r="F31" s="62">
        <f t="shared" si="4"/>
        <v>17.984000000000002</v>
      </c>
      <c r="G31" s="62">
        <f t="shared" si="4"/>
        <v>8.3079999999999998</v>
      </c>
      <c r="H31" s="62">
        <f t="shared" si="4"/>
        <v>11.872</v>
      </c>
      <c r="I31" s="62">
        <f t="shared" si="4"/>
        <v>14.958</v>
      </c>
      <c r="J31" s="62">
        <f t="shared" si="4"/>
        <v>11.699</v>
      </c>
      <c r="K31" s="62">
        <f t="shared" si="4"/>
        <v>16.838999999999999</v>
      </c>
      <c r="L31" s="62">
        <f t="shared" si="4"/>
        <v>245.29599999999999</v>
      </c>
      <c r="M31" s="62">
        <f t="shared" si="4"/>
        <v>30.344999999999999</v>
      </c>
      <c r="N31" s="62">
        <f t="shared" si="4"/>
        <v>38.427999999999997</v>
      </c>
      <c r="O31" s="62">
        <f t="shared" si="4"/>
        <v>37.189</v>
      </c>
      <c r="P31" s="62">
        <f t="shared" si="4"/>
        <v>33.832000000000001</v>
      </c>
      <c r="Q31" s="62">
        <f t="shared" si="4"/>
        <v>30.4</v>
      </c>
      <c r="R31" s="62">
        <f t="shared" si="4"/>
        <v>18.363</v>
      </c>
      <c r="S31" s="62">
        <f t="shared" si="4"/>
        <v>7.274</v>
      </c>
      <c r="T31" s="62">
        <f t="shared" si="4"/>
        <v>7.4720000000000004</v>
      </c>
      <c r="U31" s="62">
        <f t="shared" si="4"/>
        <v>17.373000000000001</v>
      </c>
      <c r="V31" s="62">
        <f t="shared" si="4"/>
        <v>18.498999999999999</v>
      </c>
      <c r="W31" s="62">
        <f t="shared" si="4"/>
        <v>36.938000000000002</v>
      </c>
      <c r="X31" s="62">
        <f t="shared" si="4"/>
        <v>16.286000000000001</v>
      </c>
      <c r="Y31" s="62">
        <f t="shared" si="4"/>
        <v>58.506999999999998</v>
      </c>
      <c r="Z31" s="63">
        <f t="shared" si="4"/>
        <v>0</v>
      </c>
      <c r="AA31" s="64">
        <f t="shared" si="4"/>
        <v>1206.2730000000001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253.965</v>
      </c>
      <c r="C51" s="88">
        <f t="shared" si="10"/>
        <v>202.86599999999999</v>
      </c>
      <c r="D51" s="88">
        <f t="shared" si="10"/>
        <v>23.562999999999999</v>
      </c>
      <c r="E51" s="88">
        <f t="shared" si="10"/>
        <v>48.017000000000003</v>
      </c>
      <c r="F51" s="88">
        <f t="shared" si="10"/>
        <v>17.984000000000002</v>
      </c>
      <c r="G51" s="88">
        <f t="shared" si="10"/>
        <v>8.3079999999999998</v>
      </c>
      <c r="H51" s="88">
        <f t="shared" si="10"/>
        <v>11.872000000000002</v>
      </c>
      <c r="I51" s="88">
        <f t="shared" si="10"/>
        <v>14.958</v>
      </c>
      <c r="J51" s="88">
        <f t="shared" si="10"/>
        <v>11.698999999999998</v>
      </c>
      <c r="K51" s="88">
        <f t="shared" si="10"/>
        <v>16.839000000000002</v>
      </c>
      <c r="L51" s="88">
        <f t="shared" si="10"/>
        <v>245.29599999999999</v>
      </c>
      <c r="M51" s="88">
        <f t="shared" si="10"/>
        <v>30.344999999999999</v>
      </c>
      <c r="N51" s="88">
        <f t="shared" si="10"/>
        <v>38.427999999999997</v>
      </c>
      <c r="O51" s="88">
        <f t="shared" si="10"/>
        <v>37.189</v>
      </c>
      <c r="P51" s="88">
        <f t="shared" si="10"/>
        <v>33.832000000000001</v>
      </c>
      <c r="Q51" s="88">
        <f t="shared" si="10"/>
        <v>30.4</v>
      </c>
      <c r="R51" s="88">
        <f t="shared" si="10"/>
        <v>18.363</v>
      </c>
      <c r="S51" s="88">
        <f t="shared" si="10"/>
        <v>7.274</v>
      </c>
      <c r="T51" s="88">
        <f t="shared" si="10"/>
        <v>7.4719999999999995</v>
      </c>
      <c r="U51" s="88">
        <f t="shared" si="10"/>
        <v>17.372999999999998</v>
      </c>
      <c r="V51" s="88">
        <f t="shared" si="10"/>
        <v>18.498999999999995</v>
      </c>
      <c r="W51" s="88">
        <f t="shared" si="10"/>
        <v>36.937999999999995</v>
      </c>
      <c r="X51" s="88">
        <f t="shared" si="10"/>
        <v>16.286000000000001</v>
      </c>
      <c r="Y51" s="88">
        <f t="shared" si="10"/>
        <v>58.507000000000005</v>
      </c>
      <c r="Z51" s="89">
        <f t="shared" si="10"/>
        <v>0</v>
      </c>
      <c r="AA51" s="105">
        <f>SUM(B51:Z51)</f>
        <v>1206.2730000000001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191.1</v>
      </c>
      <c r="C7" s="118">
        <v>239.65</v>
      </c>
      <c r="D7" s="118">
        <v>239.86</v>
      </c>
      <c r="E7" s="118">
        <v>281.48</v>
      </c>
      <c r="F7" s="118">
        <v>239.75</v>
      </c>
      <c r="G7" s="118">
        <v>223.07</v>
      </c>
      <c r="H7" s="118">
        <v>223.07</v>
      </c>
      <c r="I7" s="118">
        <v>215.57</v>
      </c>
      <c r="J7" s="118">
        <v>144.52000000000001</v>
      </c>
      <c r="K7" s="118">
        <v>145.07</v>
      </c>
      <c r="L7" s="118">
        <v>203.61</v>
      </c>
      <c r="M7" s="118">
        <v>205.97</v>
      </c>
      <c r="N7" s="118">
        <v>155</v>
      </c>
      <c r="O7" s="118">
        <v>149.41</v>
      </c>
      <c r="P7" s="118">
        <v>135.75</v>
      </c>
      <c r="Q7" s="118">
        <v>137.66999999999999</v>
      </c>
      <c r="R7" s="118">
        <v>124.23</v>
      </c>
      <c r="S7" s="118">
        <v>122.58</v>
      </c>
      <c r="T7" s="118">
        <v>159.52000000000001</v>
      </c>
      <c r="U7" s="118">
        <v>205.81</v>
      </c>
      <c r="V7" s="118">
        <v>213.34</v>
      </c>
      <c r="W7" s="118">
        <v>213.3</v>
      </c>
      <c r="X7" s="118">
        <v>223.77</v>
      </c>
      <c r="Y7" s="118">
        <v>212.2</v>
      </c>
      <c r="Z7" s="119"/>
      <c r="AA7" s="120">
        <f>IF(SUM(B7:Z7)&lt;&gt;0,AVERAGEIF(B7:Z7,"&lt;&gt;"""),"")</f>
        <v>191.88750000000002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2022-05-28T13:16:38Z</dcterms:created>
  <dcterms:modified xsi:type="dcterms:W3CDTF">2022-05-28T13:16:39Z</dcterms:modified>
</cp:coreProperties>
</file>