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<sst xmlns="http://schemas.openxmlformats.org/spreadsheetml/2006/main" count="117" uniqueCount="53">
  <si>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27/05/2022 16:32:44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</si>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</sst>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</c:v>
                </c:pt>
                <c:pt idx="1">
                  <c:v>52</c:v>
                </c:pt>
                <c:pt idx="2">
                  <c:v>52</c:v>
                </c:pt>
                <c:pt idx="3">
                  <c:v>52</c:v>
                </c:pt>
                <c:pt idx="4">
                  <c:v>52</c:v>
                </c:pt>
                <c:pt idx="5">
                  <c:v>45</c:v>
                </c:pt>
                <c:pt idx="6">
                  <c:v>90</c:v>
                </c:pt>
                <c:pt idx="7">
                  <c:v>80</c:v>
                </c:pt>
                <c:pt idx="8">
                  <c:v>105</c:v>
                </c:pt>
                <c:pt idx="9">
                  <c:v>45</c:v>
                </c:pt>
                <c:pt idx="16">
                  <c:v>52</c:v>
                </c:pt>
                <c:pt idx="17">
                  <c:v>100</c:v>
                </c:pt>
                <c:pt idx="18">
                  <c:v>130</c:v>
                </c:pt>
                <c:pt idx="19">
                  <c:v>90</c:v>
                </c:pt>
                <c:pt idx="20">
                  <c:v>50</c:v>
                </c:pt>
                <c:pt idx="21">
                  <c:v>20</c:v>
                </c:pt>
                <c:pt idx="22">
                  <c:v>60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18.638000000000002</c:v>
                </c:pt>
                <c:pt idx="1">
                  <c:v>16.108000000000001</c:v>
                </c:pt>
                <c:pt idx="2">
                  <c:v>18.542999999999999</c:v>
                </c:pt>
                <c:pt idx="3">
                  <c:v>6.8719999999999999</c:v>
                </c:pt>
                <c:pt idx="4">
                  <c:v>7.3520000000000003</c:v>
                </c:pt>
                <c:pt idx="5">
                  <c:v>5.0460000000000003</c:v>
                </c:pt>
                <c:pt idx="6">
                  <c:v>1.41</c:v>
                </c:pt>
                <c:pt idx="9">
                  <c:v>22.628</c:v>
                </c:pt>
                <c:pt idx="10">
                  <c:v>143.41</c:v>
                </c:pt>
                <c:pt idx="11">
                  <c:v>119.61</c:v>
                </c:pt>
                <c:pt idx="12">
                  <c:v>80.926999999999992</c:v>
                </c:pt>
                <c:pt idx="13">
                  <c:v>1.177</c:v>
                </c:pt>
                <c:pt idx="14">
                  <c:v>0.66800000000000004</c:v>
                </c:pt>
                <c:pt idx="15">
                  <c:v>22.667000000000002</c:v>
                </c:pt>
                <c:pt idx="18">
                  <c:v>4.726</c:v>
                </c:pt>
                <c:pt idx="20">
                  <c:v>8.173</c:v>
                </c:pt>
                <c:pt idx="21">
                  <c:v>12.843</c:v>
                </c:pt>
                <c:pt idx="22">
                  <c:v>9.2629999999999999</c:v>
                </c:pt>
                <c:pt idx="23">
                  <c:v>12.115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0.10199999999999999</c:v>
                </c:pt>
                <c:pt idx="7">
                  <c:v>4.8000000000000001E-2</c:v>
                </c:pt>
                <c:pt idx="8">
                  <c:v>2.5000000000000001E-2</c:v>
                </c:pt>
                <c:pt idx="11">
                  <c:v>1.2999999999999999E-2</c:v>
                </c:pt>
                <c:pt idx="12">
                  <c:v>0.01</c:v>
                </c:pt>
                <c:pt idx="13">
                  <c:v>5.0000000000000001E-3</c:v>
                </c:pt>
                <c:pt idx="14">
                  <c:v>5.3999999999999999E-2</c:v>
                </c:pt>
                <c:pt idx="15">
                  <c:v>7.0000000000000001E-3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896040"/>
        <c:axId val="493896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83.513000000000005</c:v>
                </c:pt>
                <c:pt idx="1">
                  <c:v>82.587000000000003</c:v>
                </c:pt>
                <c:pt idx="2">
                  <c:v>85.213999999999999</c:v>
                </c:pt>
                <c:pt idx="3">
                  <c:v>73.346000000000004</c:v>
                </c:pt>
                <c:pt idx="4">
                  <c:v>75.550999999999988</c:v>
                </c:pt>
                <c:pt idx="5">
                  <c:v>65.823000000000008</c:v>
                </c:pt>
                <c:pt idx="6">
                  <c:v>106.41199999999999</c:v>
                </c:pt>
                <c:pt idx="7">
                  <c:v>97.695000000000007</c:v>
                </c:pt>
                <c:pt idx="8">
                  <c:v>126.72199999999999</c:v>
                </c:pt>
                <c:pt idx="9">
                  <c:v>93.78</c:v>
                </c:pt>
                <c:pt idx="10">
                  <c:v>166.39200000000002</c:v>
                </c:pt>
                <c:pt idx="11">
                  <c:v>142.84399999999999</c:v>
                </c:pt>
                <c:pt idx="12">
                  <c:v>105.70100000000001</c:v>
                </c:pt>
                <c:pt idx="13">
                  <c:v>25.84</c:v>
                </c:pt>
                <c:pt idx="14">
                  <c:v>27.702999999999996</c:v>
                </c:pt>
                <c:pt idx="15">
                  <c:v>43.891999999999989</c:v>
                </c:pt>
                <c:pt idx="16">
                  <c:v>78.034999999999997</c:v>
                </c:pt>
                <c:pt idx="17">
                  <c:v>127.306</c:v>
                </c:pt>
                <c:pt idx="18">
                  <c:v>157.12200000000001</c:v>
                </c:pt>
                <c:pt idx="19">
                  <c:v>108.98799999999999</c:v>
                </c:pt>
                <c:pt idx="20">
                  <c:v>74.718000000000018</c:v>
                </c:pt>
                <c:pt idx="21">
                  <c:v>49.420999999999992</c:v>
                </c:pt>
                <c:pt idx="22">
                  <c:v>87.536000000000001</c:v>
                </c:pt>
                <c:pt idx="23">
                  <c:v>78.315000000000026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896040"/>
        <c:axId val="493896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</c:v>
                </c:pt>
                <c:pt idx="1">
                  <c:v>236</c:v>
                </c:pt>
                <c:pt idx="2">
                  <c:v>233</c:v>
                </c:pt>
                <c:pt idx="3">
                  <c:v>220</c:v>
                </c:pt>
                <c:pt idx="4">
                  <c:v>221.04</c:v>
                </c:pt>
                <c:pt idx="5">
                  <c:v>219</c:v>
                </c:pt>
                <c:pt idx="6">
                  <c:v>219</c:v>
                </c:pt>
                <c:pt idx="7">
                  <c:v>210.87</c:v>
                </c:pt>
                <c:pt idx="8">
                  <c:v>210.78</c:v>
                </c:pt>
                <c:pt idx="9">
                  <c:v>231</c:v>
                </c:pt>
                <c:pt idx="10">
                  <c:v>282</c:v>
                </c:pt>
                <c:pt idx="11">
                  <c:v>282</c:v>
                </c:pt>
                <c:pt idx="12">
                  <c:v>279.14999999999998</c:v>
                </c:pt>
                <c:pt idx="13">
                  <c:v>219</c:v>
                </c:pt>
                <c:pt idx="14">
                  <c:v>220</c:v>
                </c:pt>
                <c:pt idx="15">
                  <c:v>218</c:v>
                </c:pt>
                <c:pt idx="16">
                  <c:v>163.83000000000001</c:v>
                </c:pt>
                <c:pt idx="17">
                  <c:v>220.07</c:v>
                </c:pt>
                <c:pt idx="18">
                  <c:v>236.57</c:v>
                </c:pt>
                <c:pt idx="19">
                  <c:v>223.01</c:v>
                </c:pt>
                <c:pt idx="20">
                  <c:v>246.77</c:v>
                </c:pt>
                <c:pt idx="21">
                  <c:v>230.38</c:v>
                </c:pt>
                <c:pt idx="22">
                  <c:v>216.48</c:v>
                </c:pt>
                <c:pt idx="23">
                  <c:v>208.49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897216"/>
        <c:axId val="493896824"/>
      </c:lineChart>
      <c:catAx>
        <c:axId val="493896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896432"/>
        <c:crosses val="autoZero"/>
        <c:auto val="1"/>
        <c:lblAlgn val="ctr"/>
        <c:lblOffset val="100"/>
        <c:noMultiLvlLbl val="0"/>
      </c:catAx>
      <c:valAx>
        <c:axId val="49389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896040"/>
        <c:crosses val="autoZero"/>
        <c:crossBetween val="between"/>
      </c:valAx>
      <c:valAx>
        <c:axId val="493896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897216"/>
        <c:crosses val="max"/>
        <c:crossBetween val="between"/>
      </c:valAx>
      <c:catAx>
        <c:axId val="493897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3896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83.512999999999991</v>
      </c>
      <c r="C4" s="18">
        <v>82.587000000000003</v>
      </c>
      <c r="D4" s="18">
        <v>85.213999999999999</v>
      </c>
      <c r="E4" s="18">
        <v>73.346000000000004</v>
      </c>
      <c r="F4" s="18">
        <v>75.551000000000016</v>
      </c>
      <c r="G4" s="18">
        <v>65.823000000000008</v>
      </c>
      <c r="H4" s="18">
        <v>106.41200000000001</v>
      </c>
      <c r="I4" s="18">
        <v>97.695000000000022</v>
      </c>
      <c r="J4" s="18">
        <v>126.72200000000001</v>
      </c>
      <c r="K4" s="18">
        <v>93.779999999999973</v>
      </c>
      <c r="L4" s="18">
        <v>166.392</v>
      </c>
      <c r="M4" s="18">
        <v>142.84399999999999</v>
      </c>
      <c r="N4" s="18">
        <v>105.70099999999999</v>
      </c>
      <c r="O4" s="18">
        <v>25.840000000000003</v>
      </c>
      <c r="P4" s="18">
        <v>27.702999999999999</v>
      </c>
      <c r="Q4" s="18">
        <v>43.89200000000001</v>
      </c>
      <c r="R4" s="18">
        <v>78.034999999999997</v>
      </c>
      <c r="S4" s="18">
        <v>127.30600000000003</v>
      </c>
      <c r="T4" s="18">
        <v>157.12199999999996</v>
      </c>
      <c r="U4" s="18">
        <v>108.988</v>
      </c>
      <c r="V4" s="18">
        <v>74.717999999999989</v>
      </c>
      <c r="W4" s="18">
        <v>49.420999999999992</v>
      </c>
      <c r="X4" s="18">
        <v>87.535999999999987</v>
      </c>
      <c r="Y4" s="18">
        <v>78.314999999999984</v>
      </c>
      <c r="Z4" s="19"/>
      <c r="AA4" s="20">
        <f>SUM(B4:Z4)</f>
        <v>2164.4560000000001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</v>
      </c>
      <c r="C7" s="28">
        <v>236</v>
      </c>
      <c r="D7" s="28">
        <v>233</v>
      </c>
      <c r="E7" s="28">
        <v>220</v>
      </c>
      <c r="F7" s="28">
        <v>221.04</v>
      </c>
      <c r="G7" s="28">
        <v>219</v>
      </c>
      <c r="H7" s="28">
        <v>219</v>
      </c>
      <c r="I7" s="28">
        <v>210.87</v>
      </c>
      <c r="J7" s="28">
        <v>210.78</v>
      </c>
      <c r="K7" s="28">
        <v>231</v>
      </c>
      <c r="L7" s="28">
        <v>282</v>
      </c>
      <c r="M7" s="28">
        <v>282</v>
      </c>
      <c r="N7" s="28">
        <v>279.14999999999998</v>
      </c>
      <c r="O7" s="28">
        <v>219</v>
      </c>
      <c r="P7" s="28">
        <v>220</v>
      </c>
      <c r="Q7" s="28">
        <v>218</v>
      </c>
      <c r="R7" s="28">
        <v>163.83000000000001</v>
      </c>
      <c r="S7" s="28">
        <v>220.07</v>
      </c>
      <c r="T7" s="28">
        <v>236.57</v>
      </c>
      <c r="U7" s="28">
        <v>223.01</v>
      </c>
      <c r="V7" s="28">
        <v>246.77</v>
      </c>
      <c r="W7" s="28">
        <v>230.38</v>
      </c>
      <c r="X7" s="28">
        <v>216.48</v>
      </c>
      <c r="Y7" s="28">
        <v>208.49</v>
      </c>
      <c r="Z7" s="29"/>
      <c r="AA7" s="30">
        <f>IF(SUM(B7:Z7)&lt;&gt;0,AVERAGEIF(B7:Z7,"&lt;&gt;"""),"")</f>
        <v>229.18499999999997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</v>
      </c>
      <c r="C10" s="42">
        <v>52</v>
      </c>
      <c r="D10" s="42">
        <v>52</v>
      </c>
      <c r="E10" s="42">
        <v>52</v>
      </c>
      <c r="F10" s="42">
        <v>52</v>
      </c>
      <c r="G10" s="42">
        <v>45</v>
      </c>
      <c r="H10" s="42">
        <v>90</v>
      </c>
      <c r="I10" s="42">
        <v>80</v>
      </c>
      <c r="J10" s="42">
        <v>105</v>
      </c>
      <c r="K10" s="42">
        <v>45</v>
      </c>
      <c r="L10" s="42"/>
      <c r="M10" s="42"/>
      <c r="N10" s="42"/>
      <c r="O10" s="42"/>
      <c r="P10" s="42"/>
      <c r="Q10" s="42"/>
      <c r="R10" s="42">
        <v>52</v>
      </c>
      <c r="S10" s="42">
        <v>100</v>
      </c>
      <c r="T10" s="42">
        <v>130</v>
      </c>
      <c r="U10" s="42">
        <v>90</v>
      </c>
      <c r="V10" s="42">
        <v>50</v>
      </c>
      <c r="W10" s="42">
        <v>20</v>
      </c>
      <c r="X10" s="42">
        <v>60</v>
      </c>
      <c r="Y10" s="42">
        <v>52</v>
      </c>
      <c r="Z10" s="43"/>
      <c r="AA10" s="44">
        <f t="shared" ref="AA10:AA15" si="0">SUM(B10:Z10)</f>
        <v>1179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18.638000000000002</v>
      </c>
      <c r="C12" s="52">
        <v>16.108000000000001</v>
      </c>
      <c r="D12" s="52">
        <v>18.542999999999999</v>
      </c>
      <c r="E12" s="52">
        <v>6.8719999999999999</v>
      </c>
      <c r="F12" s="52">
        <v>7.3520000000000003</v>
      </c>
      <c r="G12" s="52">
        <v>5.0460000000000003</v>
      </c>
      <c r="H12" s="52">
        <v>1.41</v>
      </c>
      <c r="I12" s="52"/>
      <c r="J12" s="52"/>
      <c r="K12" s="52">
        <v>22.628</v>
      </c>
      <c r="L12" s="52">
        <v>143.41</v>
      </c>
      <c r="M12" s="52">
        <v>119.61</v>
      </c>
      <c r="N12" s="52">
        <v>80.926999999999992</v>
      </c>
      <c r="O12" s="52">
        <v>1.177</v>
      </c>
      <c r="P12" s="52">
        <v>0.66800000000000004</v>
      </c>
      <c r="Q12" s="52">
        <v>22.667000000000002</v>
      </c>
      <c r="R12" s="52"/>
      <c r="S12" s="52"/>
      <c r="T12" s="52">
        <v>4.726</v>
      </c>
      <c r="U12" s="52"/>
      <c r="V12" s="52">
        <v>8.173</v>
      </c>
      <c r="W12" s="52">
        <v>12.843</v>
      </c>
      <c r="X12" s="52">
        <v>9.2629999999999999</v>
      </c>
      <c r="Y12" s="52">
        <v>12.115</v>
      </c>
      <c r="Z12" s="53"/>
      <c r="AA12" s="54">
        <f t="shared" si="0"/>
        <v>512.17600000000004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0.10199999999999999</v>
      </c>
      <c r="I14" s="57">
        <v>4.8000000000000001E-2</v>
      </c>
      <c r="J14" s="57">
        <v>2.5000000000000001E-2</v>
      </c>
      <c r="K14" s="57"/>
      <c r="L14" s="57"/>
      <c r="M14" s="57">
        <v>1.2999999999999999E-2</v>
      </c>
      <c r="N14" s="57">
        <v>0.01</v>
      </c>
      <c r="O14" s="57">
        <v>5.0000000000000001E-3</v>
      </c>
      <c r="P14" s="57">
        <v>5.3999999999999999E-2</v>
      </c>
      <c r="Q14" s="57">
        <v>7.0000000000000001E-3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0.26400000000000001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70.638000000000005</v>
      </c>
      <c r="C16" s="62">
        <f t="shared" ref="C16:Z16" si="1">IF(LEN(C$2)&gt;0,SUM(C10:C15),"")</f>
        <v>68.108000000000004</v>
      </c>
      <c r="D16" s="62">
        <f t="shared" si="1"/>
        <v>70.543000000000006</v>
      </c>
      <c r="E16" s="62">
        <f t="shared" si="1"/>
        <v>58.872</v>
      </c>
      <c r="F16" s="62">
        <f t="shared" si="1"/>
        <v>59.352000000000004</v>
      </c>
      <c r="G16" s="62">
        <f t="shared" si="1"/>
        <v>50.045999999999999</v>
      </c>
      <c r="H16" s="62">
        <f t="shared" si="1"/>
        <v>91.512</v>
      </c>
      <c r="I16" s="62">
        <f t="shared" si="1"/>
        <v>80.048000000000002</v>
      </c>
      <c r="J16" s="62">
        <f t="shared" si="1"/>
        <v>105.02500000000001</v>
      </c>
      <c r="K16" s="62">
        <f t="shared" si="1"/>
        <v>67.628</v>
      </c>
      <c r="L16" s="62">
        <f t="shared" si="1"/>
        <v>143.41</v>
      </c>
      <c r="M16" s="62">
        <f t="shared" si="1"/>
        <v>119.623</v>
      </c>
      <c r="N16" s="62">
        <f t="shared" si="1"/>
        <v>80.936999999999998</v>
      </c>
      <c r="O16" s="62">
        <f t="shared" si="1"/>
        <v>1.1819999999999999</v>
      </c>
      <c r="P16" s="62">
        <f t="shared" si="1"/>
        <v>0.72200000000000009</v>
      </c>
      <c r="Q16" s="62">
        <f t="shared" si="1"/>
        <v>22.674000000000003</v>
      </c>
      <c r="R16" s="62">
        <f t="shared" si="1"/>
        <v>52</v>
      </c>
      <c r="S16" s="62">
        <f t="shared" si="1"/>
        <v>100</v>
      </c>
      <c r="T16" s="62">
        <f t="shared" si="1"/>
        <v>134.726</v>
      </c>
      <c r="U16" s="62">
        <f t="shared" si="1"/>
        <v>90</v>
      </c>
      <c r="V16" s="62">
        <f t="shared" si="1"/>
        <v>58.173000000000002</v>
      </c>
      <c r="W16" s="62">
        <f t="shared" si="1"/>
        <v>32.843000000000004</v>
      </c>
      <c r="X16" s="62">
        <f t="shared" si="1"/>
        <v>69.263000000000005</v>
      </c>
      <c r="Y16" s="62">
        <f t="shared" si="1"/>
        <v>64.114999999999995</v>
      </c>
      <c r="Z16" s="63" t="str">
        <f t="shared" si="1"/>
        <v/>
      </c>
      <c r="AA16" s="64">
        <f>SUM(AA10:AA15)</f>
        <v>1691.4399999999998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12.875</v>
      </c>
      <c r="C21" s="81">
        <v>14.479000000000001</v>
      </c>
      <c r="D21" s="81">
        <v>14.671000000000001</v>
      </c>
      <c r="E21" s="81">
        <v>14.474</v>
      </c>
      <c r="F21" s="81">
        <v>16.199000000000002</v>
      </c>
      <c r="G21" s="81">
        <v>15.777000000000001</v>
      </c>
      <c r="H21" s="81">
        <v>14.899999999999999</v>
      </c>
      <c r="I21" s="81">
        <v>17.646999999999998</v>
      </c>
      <c r="J21" s="81">
        <v>21.697000000000003</v>
      </c>
      <c r="K21" s="81">
        <v>26.152000000000001</v>
      </c>
      <c r="L21" s="81">
        <v>22.982000000000003</v>
      </c>
      <c r="M21" s="81">
        <v>23.221</v>
      </c>
      <c r="N21" s="81">
        <v>24.763999999999999</v>
      </c>
      <c r="O21" s="81">
        <v>24.658000000000001</v>
      </c>
      <c r="P21" s="81">
        <v>26.980999999999998</v>
      </c>
      <c r="Q21" s="81">
        <v>21.218</v>
      </c>
      <c r="R21" s="81">
        <v>26.035</v>
      </c>
      <c r="S21" s="81">
        <v>27.305999999999997</v>
      </c>
      <c r="T21" s="81">
        <v>22.396000000000001</v>
      </c>
      <c r="U21" s="81">
        <v>18.988</v>
      </c>
      <c r="V21" s="81">
        <v>16.544999999999998</v>
      </c>
      <c r="W21" s="81">
        <v>16.577999999999999</v>
      </c>
      <c r="X21" s="81">
        <v>18.272999999999996</v>
      </c>
      <c r="Y21" s="81">
        <v>14.2</v>
      </c>
      <c r="Z21" s="78"/>
      <c r="AA21" s="79">
        <f t="shared" si="2"/>
        <v>473.01600000000002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12.875</v>
      </c>
      <c r="C25" s="88">
        <f t="shared" ref="C25:Z25" si="3">IF(LEN(C$2)&gt;0,SUM(C19:C24),"")</f>
        <v>14.479000000000001</v>
      </c>
      <c r="D25" s="88">
        <f t="shared" si="3"/>
        <v>14.671000000000001</v>
      </c>
      <c r="E25" s="88">
        <f t="shared" si="3"/>
        <v>14.474</v>
      </c>
      <c r="F25" s="88">
        <f t="shared" si="3"/>
        <v>16.199000000000002</v>
      </c>
      <c r="G25" s="88">
        <f t="shared" si="3"/>
        <v>15.777000000000001</v>
      </c>
      <c r="H25" s="88">
        <f t="shared" si="3"/>
        <v>14.899999999999999</v>
      </c>
      <c r="I25" s="88">
        <f t="shared" si="3"/>
        <v>17.646999999999998</v>
      </c>
      <c r="J25" s="88">
        <f t="shared" si="3"/>
        <v>21.697000000000003</v>
      </c>
      <c r="K25" s="88">
        <f t="shared" si="3"/>
        <v>26.152000000000001</v>
      </c>
      <c r="L25" s="88">
        <f t="shared" si="3"/>
        <v>22.982000000000003</v>
      </c>
      <c r="M25" s="88">
        <f t="shared" si="3"/>
        <v>23.221</v>
      </c>
      <c r="N25" s="88">
        <f t="shared" si="3"/>
        <v>24.763999999999999</v>
      </c>
      <c r="O25" s="88">
        <f t="shared" si="3"/>
        <v>24.658000000000001</v>
      </c>
      <c r="P25" s="88">
        <f t="shared" si="3"/>
        <v>26.980999999999998</v>
      </c>
      <c r="Q25" s="88">
        <f t="shared" si="3"/>
        <v>21.218</v>
      </c>
      <c r="R25" s="88">
        <f t="shared" si="3"/>
        <v>26.035</v>
      </c>
      <c r="S25" s="88">
        <f t="shared" si="3"/>
        <v>27.305999999999997</v>
      </c>
      <c r="T25" s="88">
        <f t="shared" si="3"/>
        <v>22.396000000000001</v>
      </c>
      <c r="U25" s="88">
        <f t="shared" si="3"/>
        <v>18.988</v>
      </c>
      <c r="V25" s="88">
        <f t="shared" si="3"/>
        <v>16.544999999999998</v>
      </c>
      <c r="W25" s="88">
        <f t="shared" si="3"/>
        <v>16.577999999999999</v>
      </c>
      <c r="X25" s="88">
        <f t="shared" si="3"/>
        <v>18.272999999999996</v>
      </c>
      <c r="Y25" s="88">
        <f t="shared" si="3"/>
        <v>14.2</v>
      </c>
      <c r="Z25" s="89" t="str">
        <f t="shared" si="3"/>
        <v/>
      </c>
      <c r="AA25" s="90">
        <f>SUM(AA19:AA24)</f>
        <v>473.01600000000002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83.513000000000005</v>
      </c>
      <c r="C29" s="77">
        <v>82.587000000000003</v>
      </c>
      <c r="D29" s="77">
        <v>85.213999999999999</v>
      </c>
      <c r="E29" s="77">
        <v>73.346000000000004</v>
      </c>
      <c r="F29" s="77">
        <v>75.551000000000002</v>
      </c>
      <c r="G29" s="77">
        <v>65.822999999999993</v>
      </c>
      <c r="H29" s="77">
        <v>106.41200000000001</v>
      </c>
      <c r="I29" s="77">
        <v>97.694999999999993</v>
      </c>
      <c r="J29" s="77">
        <v>126.72199999999999</v>
      </c>
      <c r="K29" s="77">
        <v>93.78</v>
      </c>
      <c r="L29" s="77">
        <v>166.392</v>
      </c>
      <c r="M29" s="77">
        <v>142.84399999999999</v>
      </c>
      <c r="N29" s="77">
        <v>105.70099999999999</v>
      </c>
      <c r="O29" s="77">
        <v>25.84</v>
      </c>
      <c r="P29" s="77">
        <v>27.702999999999999</v>
      </c>
      <c r="Q29" s="77">
        <v>43.892000000000003</v>
      </c>
      <c r="R29" s="77">
        <v>78.034999999999997</v>
      </c>
      <c r="S29" s="77">
        <v>127.306</v>
      </c>
      <c r="T29" s="77">
        <v>157.12200000000001</v>
      </c>
      <c r="U29" s="77">
        <v>108.988</v>
      </c>
      <c r="V29" s="77">
        <v>74.718000000000004</v>
      </c>
      <c r="W29" s="77">
        <v>49.420999999999999</v>
      </c>
      <c r="X29" s="77">
        <v>87.536000000000001</v>
      </c>
      <c r="Y29" s="77">
        <v>78.314999999999998</v>
      </c>
      <c r="Z29" s="78"/>
      <c r="AA29" s="79">
        <f>SUM(B29:Z29)</f>
        <v>2164.4560000000006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83.513000000000005</v>
      </c>
      <c r="C31" s="62">
        <f t="shared" ref="C31:Z31" si="4">IF(LEN(C$2)&gt;0,SUM(C28:C30),"")</f>
        <v>82.587000000000003</v>
      </c>
      <c r="D31" s="62">
        <f t="shared" si="4"/>
        <v>85.213999999999999</v>
      </c>
      <c r="E31" s="62">
        <f t="shared" si="4"/>
        <v>73.346000000000004</v>
      </c>
      <c r="F31" s="62">
        <f t="shared" si="4"/>
        <v>75.551000000000002</v>
      </c>
      <c r="G31" s="62">
        <f t="shared" si="4"/>
        <v>65.822999999999993</v>
      </c>
      <c r="H31" s="62">
        <f t="shared" si="4"/>
        <v>106.41200000000001</v>
      </c>
      <c r="I31" s="62">
        <f t="shared" si="4"/>
        <v>97.694999999999993</v>
      </c>
      <c r="J31" s="62">
        <f t="shared" si="4"/>
        <v>126.72199999999999</v>
      </c>
      <c r="K31" s="62">
        <f t="shared" si="4"/>
        <v>93.78</v>
      </c>
      <c r="L31" s="62">
        <f t="shared" si="4"/>
        <v>166.392</v>
      </c>
      <c r="M31" s="62">
        <f t="shared" si="4"/>
        <v>142.84399999999999</v>
      </c>
      <c r="N31" s="62">
        <f t="shared" si="4"/>
        <v>105.70099999999999</v>
      </c>
      <c r="O31" s="62">
        <f t="shared" si="4"/>
        <v>25.84</v>
      </c>
      <c r="P31" s="62">
        <f t="shared" si="4"/>
        <v>27.702999999999999</v>
      </c>
      <c r="Q31" s="62">
        <f t="shared" si="4"/>
        <v>43.892000000000003</v>
      </c>
      <c r="R31" s="62">
        <f t="shared" si="4"/>
        <v>78.034999999999997</v>
      </c>
      <c r="S31" s="62">
        <f t="shared" si="4"/>
        <v>127.306</v>
      </c>
      <c r="T31" s="62">
        <f t="shared" si="4"/>
        <v>157.12200000000001</v>
      </c>
      <c r="U31" s="62">
        <f t="shared" si="4"/>
        <v>108.988</v>
      </c>
      <c r="V31" s="62">
        <f t="shared" si="4"/>
        <v>74.718000000000004</v>
      </c>
      <c r="W31" s="62">
        <f t="shared" si="4"/>
        <v>49.420999999999999</v>
      </c>
      <c r="X31" s="62">
        <f t="shared" si="4"/>
        <v>87.536000000000001</v>
      </c>
      <c r="Y31" s="62">
        <f t="shared" si="4"/>
        <v>78.314999999999998</v>
      </c>
      <c r="Z31" s="63" t="str">
        <f t="shared" si="4"/>
        <v/>
      </c>
      <c r="AA31" s="64">
        <f>SUM(AA28:AA30)</f>
        <v>2164.4560000000006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83.513000000000005</v>
      </c>
      <c r="C51" s="88">
        <f t="shared" si="10"/>
        <v>82.587000000000003</v>
      </c>
      <c r="D51" s="88">
        <f t="shared" si="10"/>
        <v>85.214000000000013</v>
      </c>
      <c r="E51" s="88">
        <f t="shared" si="10"/>
        <v>73.346000000000004</v>
      </c>
      <c r="F51" s="88">
        <f t="shared" si="10"/>
        <v>75.551000000000002</v>
      </c>
      <c r="G51" s="88">
        <f t="shared" si="10"/>
        <v>65.823000000000008</v>
      </c>
      <c r="H51" s="88">
        <f t="shared" si="10"/>
        <v>106.41200000000001</v>
      </c>
      <c r="I51" s="88">
        <f t="shared" si="10"/>
        <v>97.694999999999993</v>
      </c>
      <c r="J51" s="88">
        <f t="shared" si="10"/>
        <v>126.72200000000001</v>
      </c>
      <c r="K51" s="88">
        <f t="shared" si="10"/>
        <v>93.78</v>
      </c>
      <c r="L51" s="88">
        <f t="shared" si="10"/>
        <v>166.392</v>
      </c>
      <c r="M51" s="88">
        <f t="shared" si="10"/>
        <v>142.84399999999999</v>
      </c>
      <c r="N51" s="88">
        <f t="shared" si="10"/>
        <v>105.70099999999999</v>
      </c>
      <c r="O51" s="88">
        <f t="shared" si="10"/>
        <v>25.84</v>
      </c>
      <c r="P51" s="88">
        <f t="shared" si="10"/>
        <v>27.702999999999999</v>
      </c>
      <c r="Q51" s="88">
        <f t="shared" si="10"/>
        <v>43.892000000000003</v>
      </c>
      <c r="R51" s="88">
        <f t="shared" si="10"/>
        <v>78.034999999999997</v>
      </c>
      <c r="S51" s="88">
        <f t="shared" si="10"/>
        <v>127.306</v>
      </c>
      <c r="T51" s="88">
        <f t="shared" si="10"/>
        <v>157.12200000000001</v>
      </c>
      <c r="U51" s="88">
        <f t="shared" si="10"/>
        <v>108.988</v>
      </c>
      <c r="V51" s="88">
        <f t="shared" si="10"/>
        <v>74.718000000000004</v>
      </c>
      <c r="W51" s="88">
        <f t="shared" si="10"/>
        <v>49.421000000000006</v>
      </c>
      <c r="X51" s="88">
        <f t="shared" si="10"/>
        <v>87.536000000000001</v>
      </c>
      <c r="Y51" s="88">
        <f t="shared" si="10"/>
        <v>78.314999999999998</v>
      </c>
      <c r="Z51" s="89" t="str">
        <f t="shared" si="10"/>
        <v/>
      </c>
      <c r="AA51" s="105">
        <f>SUM(B51:Z51)</f>
        <v>2164.4560000000006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83.513000000000005</v>
      </c>
      <c r="C4" s="18">
        <v>82.587000000000003</v>
      </c>
      <c r="D4" s="18">
        <v>85.213999999999999</v>
      </c>
      <c r="E4" s="18">
        <v>73.346000000000004</v>
      </c>
      <c r="F4" s="18">
        <v>75.550999999999988</v>
      </c>
      <c r="G4" s="18">
        <v>65.823000000000008</v>
      </c>
      <c r="H4" s="18">
        <v>106.41199999999999</v>
      </c>
      <c r="I4" s="18">
        <v>97.695000000000007</v>
      </c>
      <c r="J4" s="18">
        <v>126.72199999999999</v>
      </c>
      <c r="K4" s="18">
        <v>93.78</v>
      </c>
      <c r="L4" s="18">
        <v>166.39200000000002</v>
      </c>
      <c r="M4" s="18">
        <v>142.84399999999999</v>
      </c>
      <c r="N4" s="18">
        <v>105.70100000000001</v>
      </c>
      <c r="O4" s="18">
        <v>25.84</v>
      </c>
      <c r="P4" s="18">
        <v>27.702999999999996</v>
      </c>
      <c r="Q4" s="18">
        <v>43.891999999999989</v>
      </c>
      <c r="R4" s="18">
        <v>78.034999999999997</v>
      </c>
      <c r="S4" s="18">
        <v>127.306</v>
      </c>
      <c r="T4" s="18">
        <v>157.12200000000001</v>
      </c>
      <c r="U4" s="18">
        <v>108.98799999999999</v>
      </c>
      <c r="V4" s="18">
        <v>74.718000000000018</v>
      </c>
      <c r="W4" s="18">
        <v>49.420999999999992</v>
      </c>
      <c r="X4" s="18">
        <v>87.536000000000001</v>
      </c>
      <c r="Y4" s="18">
        <v>78.315000000000026</v>
      </c>
      <c r="Z4" s="19"/>
      <c r="AA4" s="20">
        <f>SUM(B4:Z4)</f>
        <v>2164.4560000000006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</v>
      </c>
      <c r="C7" s="28">
        <v>236</v>
      </c>
      <c r="D7" s="28">
        <v>233</v>
      </c>
      <c r="E7" s="28">
        <v>220</v>
      </c>
      <c r="F7" s="28">
        <v>221.04</v>
      </c>
      <c r="G7" s="28">
        <v>219</v>
      </c>
      <c r="H7" s="28">
        <v>219</v>
      </c>
      <c r="I7" s="28">
        <v>210.87</v>
      </c>
      <c r="J7" s="28">
        <v>210.78</v>
      </c>
      <c r="K7" s="28">
        <v>231</v>
      </c>
      <c r="L7" s="28">
        <v>282</v>
      </c>
      <c r="M7" s="28">
        <v>282</v>
      </c>
      <c r="N7" s="28">
        <v>279.14999999999998</v>
      </c>
      <c r="O7" s="28">
        <v>219</v>
      </c>
      <c r="P7" s="28">
        <v>220</v>
      </c>
      <c r="Q7" s="28">
        <v>218</v>
      </c>
      <c r="R7" s="28">
        <v>163.83000000000001</v>
      </c>
      <c r="S7" s="28">
        <v>220.07</v>
      </c>
      <c r="T7" s="28">
        <v>236.57</v>
      </c>
      <c r="U7" s="28">
        <v>223.01</v>
      </c>
      <c r="V7" s="28">
        <v>246.77</v>
      </c>
      <c r="W7" s="28">
        <v>230.38</v>
      </c>
      <c r="X7" s="28">
        <v>216.48</v>
      </c>
      <c r="Y7" s="28">
        <v>208.49</v>
      </c>
      <c r="Z7" s="29"/>
      <c r="AA7" s="30">
        <f>IF(SUM(B7:Z7)&lt;&gt;0,AVERAGEIF(B7:Z7,"&lt;&gt;"""),"")</f>
        <v>229.18499999999997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</v>
      </c>
      <c r="C12" s="52">
        <v>55</v>
      </c>
      <c r="D12" s="52">
        <v>55</v>
      </c>
      <c r="E12" s="52">
        <v>55</v>
      </c>
      <c r="F12" s="52">
        <v>55</v>
      </c>
      <c r="G12" s="52">
        <v>48</v>
      </c>
      <c r="H12" s="52">
        <v>98</v>
      </c>
      <c r="I12" s="52">
        <v>85</v>
      </c>
      <c r="J12" s="52">
        <v>110</v>
      </c>
      <c r="K12" s="52">
        <v>50</v>
      </c>
      <c r="L12" s="52"/>
      <c r="M12" s="52"/>
      <c r="N12" s="52"/>
      <c r="O12" s="52"/>
      <c r="P12" s="52"/>
      <c r="Q12" s="52"/>
      <c r="R12" s="52">
        <v>55</v>
      </c>
      <c r="S12" s="52">
        <v>105</v>
      </c>
      <c r="T12" s="52">
        <v>135</v>
      </c>
      <c r="U12" s="52">
        <v>95</v>
      </c>
      <c r="V12" s="52">
        <v>55</v>
      </c>
      <c r="W12" s="52">
        <v>20</v>
      </c>
      <c r="X12" s="52">
        <v>65</v>
      </c>
      <c r="Y12" s="52">
        <v>55</v>
      </c>
      <c r="Z12" s="53"/>
      <c r="AA12" s="54">
        <f t="shared" si="0"/>
        <v>1251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114.003</v>
      </c>
      <c r="M13" s="52">
        <v>92.76</v>
      </c>
      <c r="N13" s="52">
        <v>58.265999999999998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265.029</v>
      </c>
    </row>
    <row r="14" spans="1:27" ht="24.95" customHeight="1" x14ac:dyDescent="0.2">
      <c r="A14" s="55" t="s">
        <v>10</v>
      </c>
      <c r="B14" s="56">
        <v>26.36</v>
      </c>
      <c r="C14" s="57">
        <v>25.185999999999996</v>
      </c>
      <c r="D14" s="57">
        <v>25.439000000000004</v>
      </c>
      <c r="E14" s="57">
        <v>12.767999999999999</v>
      </c>
      <c r="F14" s="57">
        <v>13.909000000000001</v>
      </c>
      <c r="G14" s="57">
        <v>10.436</v>
      </c>
      <c r="H14" s="57">
        <v>0.81200000000000006</v>
      </c>
      <c r="I14" s="57">
        <v>4.5500000000000007</v>
      </c>
      <c r="J14" s="57">
        <v>12.623000000000001</v>
      </c>
      <c r="K14" s="57">
        <v>38.659999999999997</v>
      </c>
      <c r="L14" s="57">
        <v>47.283000000000001</v>
      </c>
      <c r="M14" s="57">
        <v>46.709999999999994</v>
      </c>
      <c r="N14" s="57">
        <v>44.907999999999994</v>
      </c>
      <c r="O14" s="57">
        <v>23.425999999999998</v>
      </c>
      <c r="P14" s="57">
        <v>25.297999999999998</v>
      </c>
      <c r="Q14" s="57">
        <v>38.614999999999995</v>
      </c>
      <c r="R14" s="57">
        <v>17.87</v>
      </c>
      <c r="S14" s="57">
        <v>16.608999999999998</v>
      </c>
      <c r="T14" s="57">
        <v>15.655000000000001</v>
      </c>
      <c r="U14" s="57">
        <v>8.2669999999999995</v>
      </c>
      <c r="V14" s="57">
        <v>15.044999999999998</v>
      </c>
      <c r="W14" s="57">
        <v>24.324999999999999</v>
      </c>
      <c r="X14" s="57">
        <v>17.635000000000002</v>
      </c>
      <c r="Y14" s="57">
        <v>18.436</v>
      </c>
      <c r="Z14" s="58"/>
      <c r="AA14" s="59">
        <f t="shared" si="0"/>
        <v>530.82500000000005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81.36</v>
      </c>
      <c r="C16" s="62">
        <f t="shared" ref="C16:Z16" si="1">IF(LEN(C$2)&gt;0,SUM(C10:C15),"")</f>
        <v>80.185999999999993</v>
      </c>
      <c r="D16" s="62">
        <f t="shared" si="1"/>
        <v>80.439000000000007</v>
      </c>
      <c r="E16" s="62">
        <f t="shared" si="1"/>
        <v>67.768000000000001</v>
      </c>
      <c r="F16" s="62">
        <f t="shared" si="1"/>
        <v>68.909000000000006</v>
      </c>
      <c r="G16" s="62">
        <f t="shared" si="1"/>
        <v>58.436</v>
      </c>
      <c r="H16" s="62">
        <f t="shared" si="1"/>
        <v>98.811999999999998</v>
      </c>
      <c r="I16" s="62">
        <f t="shared" si="1"/>
        <v>89.55</v>
      </c>
      <c r="J16" s="62">
        <f t="shared" si="1"/>
        <v>122.623</v>
      </c>
      <c r="K16" s="62">
        <f t="shared" si="1"/>
        <v>88.66</v>
      </c>
      <c r="L16" s="62">
        <f t="shared" si="1"/>
        <v>161.286</v>
      </c>
      <c r="M16" s="62">
        <f t="shared" si="1"/>
        <v>139.47</v>
      </c>
      <c r="N16" s="62">
        <f t="shared" si="1"/>
        <v>103.17399999999999</v>
      </c>
      <c r="O16" s="62">
        <f t="shared" si="1"/>
        <v>23.425999999999998</v>
      </c>
      <c r="P16" s="62">
        <f t="shared" si="1"/>
        <v>25.297999999999998</v>
      </c>
      <c r="Q16" s="62">
        <f t="shared" si="1"/>
        <v>38.614999999999995</v>
      </c>
      <c r="R16" s="62">
        <f t="shared" si="1"/>
        <v>72.87</v>
      </c>
      <c r="S16" s="62">
        <f t="shared" si="1"/>
        <v>121.60899999999999</v>
      </c>
      <c r="T16" s="62">
        <f t="shared" si="1"/>
        <v>150.655</v>
      </c>
      <c r="U16" s="62">
        <f t="shared" si="1"/>
        <v>103.267</v>
      </c>
      <c r="V16" s="62">
        <f t="shared" si="1"/>
        <v>70.045000000000002</v>
      </c>
      <c r="W16" s="62">
        <f t="shared" si="1"/>
        <v>44.325000000000003</v>
      </c>
      <c r="X16" s="62">
        <f t="shared" si="1"/>
        <v>82.635000000000005</v>
      </c>
      <c r="Y16" s="62">
        <f t="shared" si="1"/>
        <v>73.436000000000007</v>
      </c>
      <c r="Z16" s="63" t="str">
        <f t="shared" si="1"/>
        <v/>
      </c>
      <c r="AA16" s="64">
        <f>SUM(AA10:AA15)</f>
        <v>2046.854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0.85899999999999999</v>
      </c>
      <c r="C20" s="77">
        <v>1.585</v>
      </c>
      <c r="D20" s="77">
        <v>1.5269999999999999</v>
      </c>
      <c r="E20" s="77">
        <v>1.488</v>
      </c>
      <c r="F20" s="77">
        <v>1.5269999999999999</v>
      </c>
      <c r="G20" s="77">
        <v>2.266</v>
      </c>
      <c r="H20" s="77">
        <v>2.4740000000000002</v>
      </c>
      <c r="I20" s="77">
        <v>3.35</v>
      </c>
      <c r="J20" s="77">
        <v>2.609</v>
      </c>
      <c r="K20" s="77">
        <v>4.32</v>
      </c>
      <c r="L20" s="77">
        <v>4.306</v>
      </c>
      <c r="M20" s="77">
        <v>2.5739999999999998</v>
      </c>
      <c r="N20" s="77">
        <v>1.7270000000000001</v>
      </c>
      <c r="O20" s="77">
        <v>1.6140000000000001</v>
      </c>
      <c r="P20" s="77">
        <v>1.605</v>
      </c>
      <c r="Q20" s="77">
        <v>2.3479999999999999</v>
      </c>
      <c r="R20" s="77">
        <v>2.35</v>
      </c>
      <c r="S20" s="77">
        <v>2.9849999999999999</v>
      </c>
      <c r="T20" s="77">
        <v>3.7360000000000002</v>
      </c>
      <c r="U20" s="77">
        <v>2.871</v>
      </c>
      <c r="V20" s="77">
        <v>1.391</v>
      </c>
      <c r="W20" s="77">
        <v>1.917</v>
      </c>
      <c r="X20" s="77">
        <v>1.8380000000000001</v>
      </c>
      <c r="Y20" s="77">
        <v>1.8580000000000001</v>
      </c>
      <c r="Z20" s="78"/>
      <c r="AA20" s="79">
        <f t="shared" si="2"/>
        <v>55.124999999999993</v>
      </c>
    </row>
    <row r="21" spans="1:27" ht="24.95" customHeight="1" x14ac:dyDescent="0.2">
      <c r="A21" s="75" t="s">
        <v>16</v>
      </c>
      <c r="B21" s="80">
        <v>0.49399999999999999</v>
      </c>
      <c r="C21" s="81">
        <v>1.6E-2</v>
      </c>
      <c r="D21" s="81">
        <v>2.448</v>
      </c>
      <c r="E21" s="81">
        <v>3.29</v>
      </c>
      <c r="F21" s="81">
        <v>4.3150000000000004</v>
      </c>
      <c r="G21" s="81">
        <v>4.3209999999999997</v>
      </c>
      <c r="H21" s="81">
        <v>4.3259999999999996</v>
      </c>
      <c r="I21" s="81">
        <v>3.9950000000000001</v>
      </c>
      <c r="J21" s="81">
        <v>0.69</v>
      </c>
      <c r="K21" s="81"/>
      <c r="L21" s="81"/>
      <c r="M21" s="81"/>
      <c r="N21" s="81"/>
      <c r="O21" s="81"/>
      <c r="P21" s="81"/>
      <c r="Q21" s="81">
        <v>2.129</v>
      </c>
      <c r="R21" s="81">
        <v>2.0150000000000001</v>
      </c>
      <c r="S21" s="81">
        <v>1.9119999999999999</v>
      </c>
      <c r="T21" s="81">
        <v>1.931</v>
      </c>
      <c r="U21" s="81">
        <v>2.0499999999999998</v>
      </c>
      <c r="V21" s="81">
        <v>2.4820000000000002</v>
      </c>
      <c r="W21" s="81">
        <v>2.379</v>
      </c>
      <c r="X21" s="81">
        <v>2.2629999999999999</v>
      </c>
      <c r="Y21" s="81">
        <v>2.2210000000000001</v>
      </c>
      <c r="Z21" s="78"/>
      <c r="AA21" s="79">
        <f t="shared" si="2"/>
        <v>43.277000000000001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2.153</v>
      </c>
      <c r="C25" s="88">
        <f t="shared" si="3"/>
        <v>2.4009999999999998</v>
      </c>
      <c r="D25" s="88">
        <f t="shared" si="3"/>
        <v>4.7750000000000004</v>
      </c>
      <c r="E25" s="88">
        <f t="shared" si="3"/>
        <v>5.5780000000000003</v>
      </c>
      <c r="F25" s="88">
        <f t="shared" si="3"/>
        <v>6.6420000000000003</v>
      </c>
      <c r="G25" s="88">
        <f t="shared" si="3"/>
        <v>7.3869999999999996</v>
      </c>
      <c r="H25" s="88">
        <f t="shared" si="3"/>
        <v>7.6</v>
      </c>
      <c r="I25" s="88">
        <f t="shared" si="3"/>
        <v>8.1449999999999996</v>
      </c>
      <c r="J25" s="88">
        <f t="shared" si="3"/>
        <v>4.0990000000000002</v>
      </c>
      <c r="K25" s="88">
        <f t="shared" si="3"/>
        <v>5.12</v>
      </c>
      <c r="L25" s="88">
        <f t="shared" si="3"/>
        <v>5.1059999999999999</v>
      </c>
      <c r="M25" s="88">
        <f t="shared" si="3"/>
        <v>3.3739999999999997</v>
      </c>
      <c r="N25" s="88">
        <f t="shared" si="3"/>
        <v>2.5270000000000001</v>
      </c>
      <c r="O25" s="88">
        <f t="shared" si="3"/>
        <v>2.4140000000000001</v>
      </c>
      <c r="P25" s="88">
        <f t="shared" si="3"/>
        <v>2.4050000000000002</v>
      </c>
      <c r="Q25" s="88">
        <f t="shared" si="3"/>
        <v>5.2769999999999992</v>
      </c>
      <c r="R25" s="88">
        <f t="shared" si="3"/>
        <v>5.1650000000000009</v>
      </c>
      <c r="S25" s="88">
        <f t="shared" si="3"/>
        <v>5.6970000000000001</v>
      </c>
      <c r="T25" s="88">
        <f t="shared" si="3"/>
        <v>6.4670000000000005</v>
      </c>
      <c r="U25" s="88">
        <f t="shared" si="3"/>
        <v>5.7210000000000001</v>
      </c>
      <c r="V25" s="88">
        <f t="shared" si="3"/>
        <v>4.673</v>
      </c>
      <c r="W25" s="88">
        <f t="shared" si="3"/>
        <v>5.0960000000000001</v>
      </c>
      <c r="X25" s="88">
        <f t="shared" si="3"/>
        <v>4.9009999999999998</v>
      </c>
      <c r="Y25" s="88">
        <f t="shared" si="3"/>
        <v>4.8790000000000004</v>
      </c>
      <c r="Z25" s="89">
        <f t="shared" si="3"/>
        <v>0</v>
      </c>
      <c r="AA25" s="90">
        <f t="shared" si="3"/>
        <v>117.602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83.513000000000005</v>
      </c>
      <c r="C29" s="77">
        <v>82.587000000000003</v>
      </c>
      <c r="D29" s="77">
        <v>85.213999999999999</v>
      </c>
      <c r="E29" s="77">
        <v>73.346000000000004</v>
      </c>
      <c r="F29" s="77">
        <v>75.551000000000002</v>
      </c>
      <c r="G29" s="77">
        <v>65.822999999999993</v>
      </c>
      <c r="H29" s="77">
        <v>106.41200000000001</v>
      </c>
      <c r="I29" s="77">
        <v>97.694999999999993</v>
      </c>
      <c r="J29" s="77">
        <v>126.72199999999999</v>
      </c>
      <c r="K29" s="77">
        <v>93.78</v>
      </c>
      <c r="L29" s="77">
        <v>166.392</v>
      </c>
      <c r="M29" s="77">
        <v>142.84399999999999</v>
      </c>
      <c r="N29" s="77">
        <v>105.70099999999999</v>
      </c>
      <c r="O29" s="77">
        <v>25.84</v>
      </c>
      <c r="P29" s="77">
        <v>27.702999999999999</v>
      </c>
      <c r="Q29" s="77">
        <v>43.892000000000003</v>
      </c>
      <c r="R29" s="77">
        <v>78.034999999999997</v>
      </c>
      <c r="S29" s="77">
        <v>127.306</v>
      </c>
      <c r="T29" s="77">
        <v>157.12200000000001</v>
      </c>
      <c r="U29" s="77">
        <v>108.988</v>
      </c>
      <c r="V29" s="77">
        <v>74.718000000000004</v>
      </c>
      <c r="W29" s="77">
        <v>49.420999999999999</v>
      </c>
      <c r="X29" s="77">
        <v>87.536000000000001</v>
      </c>
      <c r="Y29" s="77">
        <v>78.314999999999998</v>
      </c>
      <c r="Z29" s="78"/>
      <c r="AA29" s="79">
        <f>SUM(B29:Z29)</f>
        <v>2164.4560000000006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83.513000000000005</v>
      </c>
      <c r="C31" s="62">
        <f t="shared" si="4"/>
        <v>82.587000000000003</v>
      </c>
      <c r="D31" s="62">
        <f t="shared" si="4"/>
        <v>85.213999999999999</v>
      </c>
      <c r="E31" s="62">
        <f t="shared" si="4"/>
        <v>73.346000000000004</v>
      </c>
      <c r="F31" s="62">
        <f t="shared" si="4"/>
        <v>75.551000000000002</v>
      </c>
      <c r="G31" s="62">
        <f t="shared" si="4"/>
        <v>65.822999999999993</v>
      </c>
      <c r="H31" s="62">
        <f t="shared" si="4"/>
        <v>106.41200000000001</v>
      </c>
      <c r="I31" s="62">
        <f t="shared" si="4"/>
        <v>97.694999999999993</v>
      </c>
      <c r="J31" s="62">
        <f t="shared" si="4"/>
        <v>126.72199999999999</v>
      </c>
      <c r="K31" s="62">
        <f t="shared" si="4"/>
        <v>93.78</v>
      </c>
      <c r="L31" s="62">
        <f t="shared" si="4"/>
        <v>166.392</v>
      </c>
      <c r="M31" s="62">
        <f t="shared" si="4"/>
        <v>142.84399999999999</v>
      </c>
      <c r="N31" s="62">
        <f t="shared" si="4"/>
        <v>105.70099999999999</v>
      </c>
      <c r="O31" s="62">
        <f t="shared" si="4"/>
        <v>25.84</v>
      </c>
      <c r="P31" s="62">
        <f t="shared" si="4"/>
        <v>27.702999999999999</v>
      </c>
      <c r="Q31" s="62">
        <f t="shared" si="4"/>
        <v>43.892000000000003</v>
      </c>
      <c r="R31" s="62">
        <f t="shared" si="4"/>
        <v>78.034999999999997</v>
      </c>
      <c r="S31" s="62">
        <f t="shared" si="4"/>
        <v>127.306</v>
      </c>
      <c r="T31" s="62">
        <f t="shared" si="4"/>
        <v>157.12200000000001</v>
      </c>
      <c r="U31" s="62">
        <f t="shared" si="4"/>
        <v>108.988</v>
      </c>
      <c r="V31" s="62">
        <f t="shared" si="4"/>
        <v>74.718000000000004</v>
      </c>
      <c r="W31" s="62">
        <f t="shared" si="4"/>
        <v>49.420999999999999</v>
      </c>
      <c r="X31" s="62">
        <f t="shared" si="4"/>
        <v>87.536000000000001</v>
      </c>
      <c r="Y31" s="62">
        <f t="shared" si="4"/>
        <v>78.314999999999998</v>
      </c>
      <c r="Z31" s="63">
        <f t="shared" si="4"/>
        <v>0</v>
      </c>
      <c r="AA31" s="64">
        <f t="shared" si="4"/>
        <v>2164.4560000000006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83.513000000000005</v>
      </c>
      <c r="C51" s="88">
        <f t="shared" si="10"/>
        <v>82.586999999999989</v>
      </c>
      <c r="D51" s="88">
        <f t="shared" si="10"/>
        <v>85.214000000000013</v>
      </c>
      <c r="E51" s="88">
        <f t="shared" si="10"/>
        <v>73.346000000000004</v>
      </c>
      <c r="F51" s="88">
        <f t="shared" si="10"/>
        <v>75.551000000000002</v>
      </c>
      <c r="G51" s="88">
        <f t="shared" si="10"/>
        <v>65.822999999999993</v>
      </c>
      <c r="H51" s="88">
        <f t="shared" si="10"/>
        <v>106.41199999999999</v>
      </c>
      <c r="I51" s="88">
        <f t="shared" si="10"/>
        <v>97.694999999999993</v>
      </c>
      <c r="J51" s="88">
        <f t="shared" si="10"/>
        <v>126.72200000000001</v>
      </c>
      <c r="K51" s="88">
        <f t="shared" si="10"/>
        <v>93.78</v>
      </c>
      <c r="L51" s="88">
        <f t="shared" si="10"/>
        <v>166.392</v>
      </c>
      <c r="M51" s="88">
        <f t="shared" si="10"/>
        <v>142.84399999999999</v>
      </c>
      <c r="N51" s="88">
        <f t="shared" si="10"/>
        <v>105.70099999999999</v>
      </c>
      <c r="O51" s="88">
        <f t="shared" si="10"/>
        <v>25.84</v>
      </c>
      <c r="P51" s="88">
        <f t="shared" si="10"/>
        <v>27.702999999999999</v>
      </c>
      <c r="Q51" s="88">
        <f t="shared" si="10"/>
        <v>43.891999999999996</v>
      </c>
      <c r="R51" s="88">
        <f t="shared" si="10"/>
        <v>78.035000000000011</v>
      </c>
      <c r="S51" s="88">
        <f t="shared" si="10"/>
        <v>127.306</v>
      </c>
      <c r="T51" s="88">
        <f t="shared" si="10"/>
        <v>157.12200000000001</v>
      </c>
      <c r="U51" s="88">
        <f t="shared" si="10"/>
        <v>108.988</v>
      </c>
      <c r="V51" s="88">
        <f t="shared" si="10"/>
        <v>74.718000000000004</v>
      </c>
      <c r="W51" s="88">
        <f t="shared" si="10"/>
        <v>49.421000000000006</v>
      </c>
      <c r="X51" s="88">
        <f t="shared" si="10"/>
        <v>87.536000000000001</v>
      </c>
      <c r="Y51" s="88">
        <f t="shared" si="10"/>
        <v>78.315000000000012</v>
      </c>
      <c r="Z51" s="89">
        <f t="shared" si="10"/>
        <v>0</v>
      </c>
      <c r="AA51" s="105">
        <f>SUM(B51:Z51)</f>
        <v>2164.4560000000006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254</v>
      </c>
      <c r="C7" s="118">
        <v>236</v>
      </c>
      <c r="D7" s="118">
        <v>233</v>
      </c>
      <c r="E7" s="118">
        <v>220</v>
      </c>
      <c r="F7" s="118">
        <v>221.04</v>
      </c>
      <c r="G7" s="118">
        <v>219</v>
      </c>
      <c r="H7" s="118">
        <v>219</v>
      </c>
      <c r="I7" s="118">
        <v>210.87</v>
      </c>
      <c r="J7" s="118">
        <v>210.78</v>
      </c>
      <c r="K7" s="118">
        <v>231</v>
      </c>
      <c r="L7" s="118">
        <v>282</v>
      </c>
      <c r="M7" s="118">
        <v>282</v>
      </c>
      <c r="N7" s="118">
        <v>279.14999999999998</v>
      </c>
      <c r="O7" s="118">
        <v>219</v>
      </c>
      <c r="P7" s="118">
        <v>220</v>
      </c>
      <c r="Q7" s="118">
        <v>218</v>
      </c>
      <c r="R7" s="118">
        <v>163.83000000000001</v>
      </c>
      <c r="S7" s="118">
        <v>220.07</v>
      </c>
      <c r="T7" s="118">
        <v>236.57</v>
      </c>
      <c r="U7" s="118">
        <v>223.01</v>
      </c>
      <c r="V7" s="118">
        <v>246.77</v>
      </c>
      <c r="W7" s="118">
        <v>230.38</v>
      </c>
      <c r="X7" s="118">
        <v>216.48</v>
      </c>
      <c r="Y7" s="118">
        <v>208.49</v>
      </c>
      <c r="Z7" s="119"/>
      <c r="AA7" s="120">
        <f>IF(SUM(B7:Z7)&lt;&gt;0,AVERAGEIF(B7:Z7,"&lt;&gt;"""),"")</f>
        <v>229.18499999999997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2022-05-27T13:32:44Z</dcterms:created>
  <dcterms:modified xsi:type="dcterms:W3CDTF">2022-05-27T13:32:44Z</dcterms:modified>
</cp:coreProperties>
</file>