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<sst xmlns="http://schemas.openxmlformats.org/spreadsheetml/2006/main" count="117" uniqueCount="53">
  <si>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26/05/2022 16:24:42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</si>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</sst>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16.983000000000001</c:v>
                </c:pt>
                <c:pt idx="1">
                  <c:v>15.093999999999999</c:v>
                </c:pt>
                <c:pt idx="2">
                  <c:v>21.408999999999999</c:v>
                </c:pt>
                <c:pt idx="3">
                  <c:v>19.399999999999999</c:v>
                </c:pt>
                <c:pt idx="4">
                  <c:v>25.202999999999999</c:v>
                </c:pt>
                <c:pt idx="5">
                  <c:v>26.082999999999998</c:v>
                </c:pt>
                <c:pt idx="6">
                  <c:v>11.506</c:v>
                </c:pt>
                <c:pt idx="7">
                  <c:v>17.181999999999999</c:v>
                </c:pt>
                <c:pt idx="8">
                  <c:v>9.5709999999999997</c:v>
                </c:pt>
                <c:pt idx="9">
                  <c:v>45.305</c:v>
                </c:pt>
                <c:pt idx="10">
                  <c:v>44.917000000000002</c:v>
                </c:pt>
                <c:pt idx="11">
                  <c:v>90.236999999999995</c:v>
                </c:pt>
                <c:pt idx="12">
                  <c:v>77.066000000000003</c:v>
                </c:pt>
                <c:pt idx="13">
                  <c:v>35.36</c:v>
                </c:pt>
                <c:pt idx="14">
                  <c:v>35.372</c:v>
                </c:pt>
                <c:pt idx="15">
                  <c:v>33.917000000000002</c:v>
                </c:pt>
                <c:pt idx="16">
                  <c:v>12.55</c:v>
                </c:pt>
                <c:pt idx="17">
                  <c:v>11.037000000000001</c:v>
                </c:pt>
                <c:pt idx="18">
                  <c:v>12.635</c:v>
                </c:pt>
                <c:pt idx="21">
                  <c:v>10.113</c:v>
                </c:pt>
                <c:pt idx="22">
                  <c:v>9.3360000000000003</c:v>
                </c:pt>
                <c:pt idx="23">
                  <c:v>11.161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0.62</c:v>
                </c:pt>
                <c:pt idx="7">
                  <c:v>4.7E-2</c:v>
                </c:pt>
                <c:pt idx="8">
                  <c:v>2.5000000000000001E-2</c:v>
                </c:pt>
                <c:pt idx="11">
                  <c:v>0.26100000000000001</c:v>
                </c:pt>
                <c:pt idx="12">
                  <c:v>1.2290000000000001</c:v>
                </c:pt>
                <c:pt idx="13">
                  <c:v>1.6E-2</c:v>
                </c:pt>
                <c:pt idx="14">
                  <c:v>6.9000000000000006E-2</c:v>
                </c:pt>
                <c:pt idx="15">
                  <c:v>1.2E-2</c:v>
                </c:pt>
                <c:pt idx="17">
                  <c:v>3.0000000000000001E-3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20</c:v>
                </c:pt>
                <c:pt idx="20">
                  <c:v>103.44799999999999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2573776"/>
        <c:axId val="3559889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19.323999999999998</c:v>
                </c:pt>
                <c:pt idx="1">
                  <c:v>17.428999999999998</c:v>
                </c:pt>
                <c:pt idx="2">
                  <c:v>23.429000000000002</c:v>
                </c:pt>
                <c:pt idx="3">
                  <c:v>21.173999999999999</c:v>
                </c:pt>
                <c:pt idx="4">
                  <c:v>26.817999999999998</c:v>
                </c:pt>
                <c:pt idx="5">
                  <c:v>27.893999999999998</c:v>
                </c:pt>
                <c:pt idx="6">
                  <c:v>14.643999999999998</c:v>
                </c:pt>
                <c:pt idx="7">
                  <c:v>20.926000000000002</c:v>
                </c:pt>
                <c:pt idx="8">
                  <c:v>11.438999999999998</c:v>
                </c:pt>
                <c:pt idx="9">
                  <c:v>46.683</c:v>
                </c:pt>
                <c:pt idx="10">
                  <c:v>47.342999999999996</c:v>
                </c:pt>
                <c:pt idx="11">
                  <c:v>93.407000000000011</c:v>
                </c:pt>
                <c:pt idx="12">
                  <c:v>82.108000000000004</c:v>
                </c:pt>
                <c:pt idx="13">
                  <c:v>43.983999999999995</c:v>
                </c:pt>
                <c:pt idx="14">
                  <c:v>42.396999999999991</c:v>
                </c:pt>
                <c:pt idx="15">
                  <c:v>40.959999999999994</c:v>
                </c:pt>
                <c:pt idx="16">
                  <c:v>20.565999999999999</c:v>
                </c:pt>
                <c:pt idx="17">
                  <c:v>19.088999999999999</c:v>
                </c:pt>
                <c:pt idx="18">
                  <c:v>22.029</c:v>
                </c:pt>
                <c:pt idx="19">
                  <c:v>23.494</c:v>
                </c:pt>
                <c:pt idx="20">
                  <c:v>108.53099999999999</c:v>
                </c:pt>
                <c:pt idx="21">
                  <c:v>17.099999999999998</c:v>
                </c:pt>
                <c:pt idx="22">
                  <c:v>16.786999999999999</c:v>
                </c:pt>
                <c:pt idx="23">
                  <c:v>19.458999999999996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2573776"/>
        <c:axId val="3559889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216.29</c:v>
                </c:pt>
                <c:pt idx="1">
                  <c:v>222</c:v>
                </c:pt>
                <c:pt idx="2">
                  <c:v>219</c:v>
                </c:pt>
                <c:pt idx="3">
                  <c:v>217</c:v>
                </c:pt>
                <c:pt idx="4">
                  <c:v>220</c:v>
                </c:pt>
                <c:pt idx="5">
                  <c:v>219</c:v>
                </c:pt>
                <c:pt idx="6">
                  <c:v>210.75</c:v>
                </c:pt>
                <c:pt idx="7">
                  <c:v>223.84</c:v>
                </c:pt>
                <c:pt idx="8">
                  <c:v>216.92</c:v>
                </c:pt>
                <c:pt idx="9">
                  <c:v>206.06</c:v>
                </c:pt>
                <c:pt idx="10">
                  <c:v>213.77</c:v>
                </c:pt>
                <c:pt idx="11">
                  <c:v>219.05</c:v>
                </c:pt>
                <c:pt idx="12">
                  <c:v>219</c:v>
                </c:pt>
                <c:pt idx="13">
                  <c:v>207.79</c:v>
                </c:pt>
                <c:pt idx="14">
                  <c:v>207.79</c:v>
                </c:pt>
                <c:pt idx="15">
                  <c:v>210</c:v>
                </c:pt>
                <c:pt idx="16">
                  <c:v>220.71</c:v>
                </c:pt>
                <c:pt idx="17">
                  <c:v>281.94</c:v>
                </c:pt>
                <c:pt idx="18">
                  <c:v>243.54</c:v>
                </c:pt>
                <c:pt idx="19">
                  <c:v>255.47</c:v>
                </c:pt>
                <c:pt idx="20">
                  <c:v>281.08999999999997</c:v>
                </c:pt>
                <c:pt idx="21">
                  <c:v>259.72000000000003</c:v>
                </c:pt>
                <c:pt idx="22">
                  <c:v>260.14999999999998</c:v>
                </c:pt>
                <c:pt idx="23">
                  <c:v>260.14999999999998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5989744"/>
        <c:axId val="355989352"/>
      </c:lineChart>
      <c:catAx>
        <c:axId val="2425737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5988960"/>
        <c:crosses val="autoZero"/>
        <c:auto val="1"/>
        <c:lblAlgn val="ctr"/>
        <c:lblOffset val="100"/>
        <c:noMultiLvlLbl val="0"/>
      </c:catAx>
      <c:valAx>
        <c:axId val="355988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2573776"/>
        <c:crosses val="autoZero"/>
        <c:crossBetween val="between"/>
      </c:valAx>
      <c:valAx>
        <c:axId val="3559893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5989744"/>
        <c:crosses val="max"/>
        <c:crossBetween val="between"/>
      </c:valAx>
      <c:catAx>
        <c:axId val="3559897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5989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19.323999999999998</v>
      </c>
      <c r="C4" s="18">
        <v>17.429000000000002</v>
      </c>
      <c r="D4" s="18">
        <v>23.429000000000002</v>
      </c>
      <c r="E4" s="18">
        <v>21.173999999999999</v>
      </c>
      <c r="F4" s="18">
        <v>26.818000000000001</v>
      </c>
      <c r="G4" s="18">
        <v>27.893999999999998</v>
      </c>
      <c r="H4" s="18">
        <v>14.643999999999998</v>
      </c>
      <c r="I4" s="18">
        <v>20.926000000000002</v>
      </c>
      <c r="J4" s="18">
        <v>11.439</v>
      </c>
      <c r="K4" s="18">
        <v>46.683</v>
      </c>
      <c r="L4" s="18">
        <v>47.342999999999996</v>
      </c>
      <c r="M4" s="18">
        <v>93.406999999999996</v>
      </c>
      <c r="N4" s="18">
        <v>82.10799999999999</v>
      </c>
      <c r="O4" s="18">
        <v>43.983999999999995</v>
      </c>
      <c r="P4" s="18">
        <v>42.397000000000006</v>
      </c>
      <c r="Q4" s="18">
        <v>40.96</v>
      </c>
      <c r="R4" s="18">
        <v>20.565999999999999</v>
      </c>
      <c r="S4" s="18">
        <v>19.088999999999999</v>
      </c>
      <c r="T4" s="18">
        <v>22.028999999999996</v>
      </c>
      <c r="U4" s="18">
        <v>23.494</v>
      </c>
      <c r="V4" s="18">
        <v>108.53100000000001</v>
      </c>
      <c r="W4" s="18">
        <v>17.099999999999998</v>
      </c>
      <c r="X4" s="18">
        <v>16.786999999999999</v>
      </c>
      <c r="Y4" s="18">
        <v>19.459</v>
      </c>
      <c r="Z4" s="19"/>
      <c r="AA4" s="20">
        <f>SUM(B4:Z4)</f>
        <v>827.01400000000012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216.29</v>
      </c>
      <c r="C7" s="28">
        <v>222</v>
      </c>
      <c r="D7" s="28">
        <v>219</v>
      </c>
      <c r="E7" s="28">
        <v>217</v>
      </c>
      <c r="F7" s="28">
        <v>220</v>
      </c>
      <c r="G7" s="28">
        <v>219</v>
      </c>
      <c r="H7" s="28">
        <v>210.75</v>
      </c>
      <c r="I7" s="28">
        <v>223.84</v>
      </c>
      <c r="J7" s="28">
        <v>216.92</v>
      </c>
      <c r="K7" s="28">
        <v>206.06</v>
      </c>
      <c r="L7" s="28">
        <v>213.77</v>
      </c>
      <c r="M7" s="28">
        <v>219.05</v>
      </c>
      <c r="N7" s="28">
        <v>219</v>
      </c>
      <c r="O7" s="28">
        <v>207.79</v>
      </c>
      <c r="P7" s="28">
        <v>207.79</v>
      </c>
      <c r="Q7" s="28">
        <v>210</v>
      </c>
      <c r="R7" s="28">
        <v>220.71</v>
      </c>
      <c r="S7" s="28">
        <v>281.94</v>
      </c>
      <c r="T7" s="28">
        <v>243.54</v>
      </c>
      <c r="U7" s="28">
        <v>255.47</v>
      </c>
      <c r="V7" s="28">
        <v>281.08999999999997</v>
      </c>
      <c r="W7" s="28">
        <v>259.72000000000003</v>
      </c>
      <c r="X7" s="28">
        <v>260.14999999999998</v>
      </c>
      <c r="Y7" s="28">
        <v>260.14999999999998</v>
      </c>
      <c r="Z7" s="29"/>
      <c r="AA7" s="30">
        <f>IF(SUM(B7:Z7)&lt;&gt;0,AVERAGEIF(B7:Z7,"&lt;&gt;"""),"")</f>
        <v>229.62625000000003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16.983000000000001</v>
      </c>
      <c r="C12" s="52">
        <v>15.093999999999999</v>
      </c>
      <c r="D12" s="52">
        <v>21.408999999999999</v>
      </c>
      <c r="E12" s="52">
        <v>19.399999999999999</v>
      </c>
      <c r="F12" s="52">
        <v>25.202999999999999</v>
      </c>
      <c r="G12" s="52">
        <v>26.082999999999998</v>
      </c>
      <c r="H12" s="52">
        <v>11.506</v>
      </c>
      <c r="I12" s="52">
        <v>17.181999999999999</v>
      </c>
      <c r="J12" s="52">
        <v>9.5709999999999997</v>
      </c>
      <c r="K12" s="52">
        <v>45.305</v>
      </c>
      <c r="L12" s="52">
        <v>44.917000000000002</v>
      </c>
      <c r="M12" s="52">
        <v>90.236999999999995</v>
      </c>
      <c r="N12" s="52">
        <v>77.066000000000003</v>
      </c>
      <c r="O12" s="52">
        <v>35.36</v>
      </c>
      <c r="P12" s="52">
        <v>35.372</v>
      </c>
      <c r="Q12" s="52">
        <v>33.917000000000002</v>
      </c>
      <c r="R12" s="52">
        <v>12.55</v>
      </c>
      <c r="S12" s="52">
        <v>11.037000000000001</v>
      </c>
      <c r="T12" s="52">
        <v>12.635</v>
      </c>
      <c r="U12" s="52"/>
      <c r="V12" s="52"/>
      <c r="W12" s="52">
        <v>10.113</v>
      </c>
      <c r="X12" s="52">
        <v>9.3360000000000003</v>
      </c>
      <c r="Y12" s="52">
        <v>11.161</v>
      </c>
      <c r="Z12" s="53"/>
      <c r="AA12" s="54">
        <f t="shared" si="0"/>
        <v>591.43700000000001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20</v>
      </c>
      <c r="V13" s="52">
        <v>103.44799999999999</v>
      </c>
      <c r="W13" s="52"/>
      <c r="X13" s="52"/>
      <c r="Y13" s="52"/>
      <c r="Z13" s="53"/>
      <c r="AA13" s="54">
        <f t="shared" si="0"/>
        <v>123.44799999999999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0.62</v>
      </c>
      <c r="I14" s="57">
        <v>4.7E-2</v>
      </c>
      <c r="J14" s="57">
        <v>2.5000000000000001E-2</v>
      </c>
      <c r="K14" s="57"/>
      <c r="L14" s="57"/>
      <c r="M14" s="57">
        <v>0.26100000000000001</v>
      </c>
      <c r="N14" s="57">
        <v>1.2290000000000001</v>
      </c>
      <c r="O14" s="57">
        <v>1.6E-2</v>
      </c>
      <c r="P14" s="57">
        <v>6.9000000000000006E-2</v>
      </c>
      <c r="Q14" s="57">
        <v>1.2E-2</v>
      </c>
      <c r="R14" s="57"/>
      <c r="S14" s="57">
        <v>3.0000000000000001E-3</v>
      </c>
      <c r="T14" s="57"/>
      <c r="U14" s="57"/>
      <c r="V14" s="57"/>
      <c r="W14" s="57"/>
      <c r="X14" s="57"/>
      <c r="Y14" s="57"/>
      <c r="Z14" s="58"/>
      <c r="AA14" s="59">
        <f t="shared" si="0"/>
        <v>2.2820000000000005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16.983000000000001</v>
      </c>
      <c r="C16" s="62">
        <f t="shared" ref="C16:Z16" si="1">IF(LEN(C$2)&gt;0,SUM(C10:C15),"")</f>
        <v>15.093999999999999</v>
      </c>
      <c r="D16" s="62">
        <f t="shared" si="1"/>
        <v>21.408999999999999</v>
      </c>
      <c r="E16" s="62">
        <f t="shared" si="1"/>
        <v>19.399999999999999</v>
      </c>
      <c r="F16" s="62">
        <f t="shared" si="1"/>
        <v>25.202999999999999</v>
      </c>
      <c r="G16" s="62">
        <f t="shared" si="1"/>
        <v>26.082999999999998</v>
      </c>
      <c r="H16" s="62">
        <f t="shared" si="1"/>
        <v>12.125999999999999</v>
      </c>
      <c r="I16" s="62">
        <f t="shared" si="1"/>
        <v>17.228999999999999</v>
      </c>
      <c r="J16" s="62">
        <f t="shared" si="1"/>
        <v>9.5960000000000001</v>
      </c>
      <c r="K16" s="62">
        <f t="shared" si="1"/>
        <v>45.305</v>
      </c>
      <c r="L16" s="62">
        <f t="shared" si="1"/>
        <v>44.917000000000002</v>
      </c>
      <c r="M16" s="62">
        <f t="shared" si="1"/>
        <v>90.49799999999999</v>
      </c>
      <c r="N16" s="62">
        <f t="shared" si="1"/>
        <v>78.295000000000002</v>
      </c>
      <c r="O16" s="62">
        <f t="shared" si="1"/>
        <v>35.375999999999998</v>
      </c>
      <c r="P16" s="62">
        <f t="shared" si="1"/>
        <v>35.441000000000003</v>
      </c>
      <c r="Q16" s="62">
        <f t="shared" si="1"/>
        <v>33.929000000000002</v>
      </c>
      <c r="R16" s="62">
        <f t="shared" si="1"/>
        <v>12.55</v>
      </c>
      <c r="S16" s="62">
        <f t="shared" si="1"/>
        <v>11.040000000000001</v>
      </c>
      <c r="T16" s="62">
        <f t="shared" si="1"/>
        <v>12.635</v>
      </c>
      <c r="U16" s="62">
        <f t="shared" si="1"/>
        <v>20</v>
      </c>
      <c r="V16" s="62">
        <f t="shared" si="1"/>
        <v>103.44799999999999</v>
      </c>
      <c r="W16" s="62">
        <f t="shared" si="1"/>
        <v>10.113</v>
      </c>
      <c r="X16" s="62">
        <f t="shared" si="1"/>
        <v>9.3360000000000003</v>
      </c>
      <c r="Y16" s="62">
        <f t="shared" si="1"/>
        <v>11.161</v>
      </c>
      <c r="Z16" s="63" t="str">
        <f t="shared" si="1"/>
        <v/>
      </c>
      <c r="AA16" s="64">
        <f>SUM(AA10:AA15)</f>
        <v>717.16700000000003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2.3410000000000002</v>
      </c>
      <c r="C20" s="77">
        <v>2.335</v>
      </c>
      <c r="D20" s="77">
        <v>2.02</v>
      </c>
      <c r="E20" s="77">
        <v>1.774</v>
      </c>
      <c r="F20" s="77">
        <v>1.6150000000000002</v>
      </c>
      <c r="G20" s="77">
        <v>1.8109999999999999</v>
      </c>
      <c r="H20" s="77">
        <v>2.5180000000000002</v>
      </c>
      <c r="I20" s="77">
        <v>2.7320000000000002</v>
      </c>
      <c r="J20" s="77">
        <v>1.742</v>
      </c>
      <c r="K20" s="77">
        <v>0.84</v>
      </c>
      <c r="L20" s="77">
        <v>1.1259999999999999</v>
      </c>
      <c r="M20" s="77">
        <v>1.468</v>
      </c>
      <c r="N20" s="77">
        <v>1.595</v>
      </c>
      <c r="O20" s="77">
        <v>1.6639999999999999</v>
      </c>
      <c r="P20" s="77">
        <v>2.5299999999999998</v>
      </c>
      <c r="Q20" s="77">
        <v>3.0140000000000002</v>
      </c>
      <c r="R20" s="77">
        <v>2.556</v>
      </c>
      <c r="S20" s="77">
        <v>2.5209999999999999</v>
      </c>
      <c r="T20" s="77">
        <v>2.4159999999999999</v>
      </c>
      <c r="U20" s="77">
        <v>2.0539999999999998</v>
      </c>
      <c r="V20" s="77">
        <v>1.7350000000000001</v>
      </c>
      <c r="W20" s="77">
        <v>1.855</v>
      </c>
      <c r="X20" s="77">
        <v>2.6850000000000001</v>
      </c>
      <c r="Y20" s="77">
        <v>2.9570000000000003</v>
      </c>
      <c r="Z20" s="78"/>
      <c r="AA20" s="79">
        <f t="shared" si="2"/>
        <v>49.904000000000003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0.96500000000000008</v>
      </c>
      <c r="J21" s="81">
        <v>0.10100000000000001</v>
      </c>
      <c r="K21" s="81">
        <v>0.53800000000000003</v>
      </c>
      <c r="L21" s="81">
        <v>1.3</v>
      </c>
      <c r="M21" s="81">
        <v>1.4410000000000001</v>
      </c>
      <c r="N21" s="81">
        <v>2.218</v>
      </c>
      <c r="O21" s="81">
        <v>6.9439999999999991</v>
      </c>
      <c r="P21" s="81">
        <v>4.4260000000000002</v>
      </c>
      <c r="Q21" s="81">
        <v>4.0169999999999995</v>
      </c>
      <c r="R21" s="81">
        <v>5.4600000000000009</v>
      </c>
      <c r="S21" s="81">
        <v>5.5279999999999996</v>
      </c>
      <c r="T21" s="81">
        <v>6.9779999999999998</v>
      </c>
      <c r="U21" s="81">
        <v>1.4400000000000002</v>
      </c>
      <c r="V21" s="81">
        <v>3.3479999999999999</v>
      </c>
      <c r="W21" s="81">
        <v>5.1320000000000006</v>
      </c>
      <c r="X21" s="81">
        <v>4.766</v>
      </c>
      <c r="Y21" s="81">
        <v>5.3410000000000002</v>
      </c>
      <c r="Z21" s="78"/>
      <c r="AA21" s="79">
        <f t="shared" si="2"/>
        <v>59.942999999999998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2.3410000000000002</v>
      </c>
      <c r="C25" s="88">
        <f t="shared" ref="C25:Z25" si="3">IF(LEN(C$2)&gt;0,SUM(C19:C24),"")</f>
        <v>2.335</v>
      </c>
      <c r="D25" s="88">
        <f t="shared" si="3"/>
        <v>2.02</v>
      </c>
      <c r="E25" s="88">
        <f t="shared" si="3"/>
        <v>1.774</v>
      </c>
      <c r="F25" s="88">
        <f t="shared" si="3"/>
        <v>1.6150000000000002</v>
      </c>
      <c r="G25" s="88">
        <f t="shared" si="3"/>
        <v>1.8109999999999999</v>
      </c>
      <c r="H25" s="88">
        <f t="shared" si="3"/>
        <v>2.5180000000000002</v>
      </c>
      <c r="I25" s="88">
        <f t="shared" si="3"/>
        <v>3.6970000000000001</v>
      </c>
      <c r="J25" s="88">
        <f t="shared" si="3"/>
        <v>1.843</v>
      </c>
      <c r="K25" s="88">
        <f t="shared" si="3"/>
        <v>1.3780000000000001</v>
      </c>
      <c r="L25" s="88">
        <f t="shared" si="3"/>
        <v>2.4260000000000002</v>
      </c>
      <c r="M25" s="88">
        <f t="shared" si="3"/>
        <v>2.9089999999999998</v>
      </c>
      <c r="N25" s="88">
        <f t="shared" si="3"/>
        <v>3.8129999999999997</v>
      </c>
      <c r="O25" s="88">
        <f t="shared" si="3"/>
        <v>8.6079999999999988</v>
      </c>
      <c r="P25" s="88">
        <f t="shared" si="3"/>
        <v>6.9559999999999995</v>
      </c>
      <c r="Q25" s="88">
        <f t="shared" si="3"/>
        <v>7.0309999999999997</v>
      </c>
      <c r="R25" s="88">
        <f t="shared" si="3"/>
        <v>8.0160000000000018</v>
      </c>
      <c r="S25" s="88">
        <f t="shared" si="3"/>
        <v>8.0489999999999995</v>
      </c>
      <c r="T25" s="88">
        <f t="shared" si="3"/>
        <v>9.3940000000000001</v>
      </c>
      <c r="U25" s="88">
        <f t="shared" si="3"/>
        <v>3.4939999999999998</v>
      </c>
      <c r="V25" s="88">
        <f t="shared" si="3"/>
        <v>5.0830000000000002</v>
      </c>
      <c r="W25" s="88">
        <f t="shared" si="3"/>
        <v>6.9870000000000001</v>
      </c>
      <c r="X25" s="88">
        <f t="shared" si="3"/>
        <v>7.4510000000000005</v>
      </c>
      <c r="Y25" s="88">
        <f t="shared" si="3"/>
        <v>8.298</v>
      </c>
      <c r="Z25" s="89" t="str">
        <f t="shared" si="3"/>
        <v/>
      </c>
      <c r="AA25" s="90">
        <f>SUM(AA19:AA24)</f>
        <v>109.84700000000001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19.324000000000002</v>
      </c>
      <c r="C29" s="77">
        <v>17.428999999999998</v>
      </c>
      <c r="D29" s="77">
        <v>23.428999999999998</v>
      </c>
      <c r="E29" s="77">
        <v>21.173999999999999</v>
      </c>
      <c r="F29" s="77">
        <v>26.818000000000001</v>
      </c>
      <c r="G29" s="77">
        <v>27.893999999999998</v>
      </c>
      <c r="H29" s="77">
        <v>14.644</v>
      </c>
      <c r="I29" s="77">
        <v>20.925999999999998</v>
      </c>
      <c r="J29" s="77">
        <v>11.439</v>
      </c>
      <c r="K29" s="77">
        <v>46.683</v>
      </c>
      <c r="L29" s="77">
        <v>47.343000000000004</v>
      </c>
      <c r="M29" s="77">
        <v>93.406999999999996</v>
      </c>
      <c r="N29" s="77">
        <v>82.108000000000004</v>
      </c>
      <c r="O29" s="77">
        <v>43.984000000000002</v>
      </c>
      <c r="P29" s="77">
        <v>42.396999999999998</v>
      </c>
      <c r="Q29" s="77">
        <v>40.96</v>
      </c>
      <c r="R29" s="77">
        <v>20.565999999999999</v>
      </c>
      <c r="S29" s="77">
        <v>19.088999999999999</v>
      </c>
      <c r="T29" s="77">
        <v>22.029</v>
      </c>
      <c r="U29" s="77">
        <v>23.494</v>
      </c>
      <c r="V29" s="77">
        <v>108.53100000000001</v>
      </c>
      <c r="W29" s="77">
        <v>17.100000000000001</v>
      </c>
      <c r="X29" s="77">
        <v>16.786999999999999</v>
      </c>
      <c r="Y29" s="77">
        <v>19.459</v>
      </c>
      <c r="Z29" s="78"/>
      <c r="AA29" s="79">
        <f>SUM(B29:Z29)</f>
        <v>827.01400000000012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19.324000000000002</v>
      </c>
      <c r="C31" s="62">
        <f t="shared" ref="C31:Z31" si="4">IF(LEN(C$2)&gt;0,SUM(C28:C30),"")</f>
        <v>17.428999999999998</v>
      </c>
      <c r="D31" s="62">
        <f t="shared" si="4"/>
        <v>23.428999999999998</v>
      </c>
      <c r="E31" s="62">
        <f t="shared" si="4"/>
        <v>21.173999999999999</v>
      </c>
      <c r="F31" s="62">
        <f t="shared" si="4"/>
        <v>26.818000000000001</v>
      </c>
      <c r="G31" s="62">
        <f t="shared" si="4"/>
        <v>27.893999999999998</v>
      </c>
      <c r="H31" s="62">
        <f t="shared" si="4"/>
        <v>14.644</v>
      </c>
      <c r="I31" s="62">
        <f t="shared" si="4"/>
        <v>20.925999999999998</v>
      </c>
      <c r="J31" s="62">
        <f t="shared" si="4"/>
        <v>11.439</v>
      </c>
      <c r="K31" s="62">
        <f t="shared" si="4"/>
        <v>46.683</v>
      </c>
      <c r="L31" s="62">
        <f t="shared" si="4"/>
        <v>47.343000000000004</v>
      </c>
      <c r="M31" s="62">
        <f t="shared" si="4"/>
        <v>93.406999999999996</v>
      </c>
      <c r="N31" s="62">
        <f t="shared" si="4"/>
        <v>82.108000000000004</v>
      </c>
      <c r="O31" s="62">
        <f t="shared" si="4"/>
        <v>43.984000000000002</v>
      </c>
      <c r="P31" s="62">
        <f t="shared" si="4"/>
        <v>42.396999999999998</v>
      </c>
      <c r="Q31" s="62">
        <f t="shared" si="4"/>
        <v>40.96</v>
      </c>
      <c r="R31" s="62">
        <f t="shared" si="4"/>
        <v>20.565999999999999</v>
      </c>
      <c r="S31" s="62">
        <f t="shared" si="4"/>
        <v>19.088999999999999</v>
      </c>
      <c r="T31" s="62">
        <f t="shared" si="4"/>
        <v>22.029</v>
      </c>
      <c r="U31" s="62">
        <f t="shared" si="4"/>
        <v>23.494</v>
      </c>
      <c r="V31" s="62">
        <f t="shared" si="4"/>
        <v>108.53100000000001</v>
      </c>
      <c r="W31" s="62">
        <f t="shared" si="4"/>
        <v>17.100000000000001</v>
      </c>
      <c r="X31" s="62">
        <f t="shared" si="4"/>
        <v>16.786999999999999</v>
      </c>
      <c r="Y31" s="62">
        <f t="shared" si="4"/>
        <v>19.459</v>
      </c>
      <c r="Z31" s="63" t="str">
        <f t="shared" si="4"/>
        <v/>
      </c>
      <c r="AA31" s="64">
        <f>SUM(AA28:AA30)</f>
        <v>827.01400000000012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19.324000000000002</v>
      </c>
      <c r="C51" s="88">
        <f t="shared" si="10"/>
        <v>17.428999999999998</v>
      </c>
      <c r="D51" s="88">
        <f t="shared" si="10"/>
        <v>23.428999999999998</v>
      </c>
      <c r="E51" s="88">
        <f t="shared" si="10"/>
        <v>21.173999999999999</v>
      </c>
      <c r="F51" s="88">
        <f t="shared" si="10"/>
        <v>26.817999999999998</v>
      </c>
      <c r="G51" s="88">
        <f t="shared" si="10"/>
        <v>27.893999999999998</v>
      </c>
      <c r="H51" s="88">
        <f t="shared" si="10"/>
        <v>14.644</v>
      </c>
      <c r="I51" s="88">
        <f t="shared" si="10"/>
        <v>20.925999999999998</v>
      </c>
      <c r="J51" s="88">
        <f t="shared" si="10"/>
        <v>11.439</v>
      </c>
      <c r="K51" s="88">
        <f t="shared" si="10"/>
        <v>46.683</v>
      </c>
      <c r="L51" s="88">
        <f t="shared" si="10"/>
        <v>47.343000000000004</v>
      </c>
      <c r="M51" s="88">
        <f t="shared" si="10"/>
        <v>93.406999999999996</v>
      </c>
      <c r="N51" s="88">
        <f t="shared" si="10"/>
        <v>82.108000000000004</v>
      </c>
      <c r="O51" s="88">
        <f t="shared" si="10"/>
        <v>43.983999999999995</v>
      </c>
      <c r="P51" s="88">
        <f t="shared" si="10"/>
        <v>42.397000000000006</v>
      </c>
      <c r="Q51" s="88">
        <f t="shared" si="10"/>
        <v>40.96</v>
      </c>
      <c r="R51" s="88">
        <f t="shared" si="10"/>
        <v>20.566000000000003</v>
      </c>
      <c r="S51" s="88">
        <f t="shared" si="10"/>
        <v>19.088999999999999</v>
      </c>
      <c r="T51" s="88">
        <f t="shared" si="10"/>
        <v>22.029</v>
      </c>
      <c r="U51" s="88">
        <f t="shared" si="10"/>
        <v>23.494</v>
      </c>
      <c r="V51" s="88">
        <f t="shared" si="10"/>
        <v>108.53099999999999</v>
      </c>
      <c r="W51" s="88">
        <f t="shared" si="10"/>
        <v>17.100000000000001</v>
      </c>
      <c r="X51" s="88">
        <f t="shared" si="10"/>
        <v>16.786999999999999</v>
      </c>
      <c r="Y51" s="88">
        <f t="shared" si="10"/>
        <v>19.459</v>
      </c>
      <c r="Z51" s="89" t="str">
        <f t="shared" si="10"/>
        <v/>
      </c>
      <c r="AA51" s="105">
        <f>SUM(B51:Z51)</f>
        <v>827.01400000000001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19.323999999999998</v>
      </c>
      <c r="C4" s="18">
        <v>17.428999999999998</v>
      </c>
      <c r="D4" s="18">
        <v>23.429000000000002</v>
      </c>
      <c r="E4" s="18">
        <v>21.173999999999999</v>
      </c>
      <c r="F4" s="18">
        <v>26.817999999999998</v>
      </c>
      <c r="G4" s="18">
        <v>27.893999999999998</v>
      </c>
      <c r="H4" s="18">
        <v>14.643999999999998</v>
      </c>
      <c r="I4" s="18">
        <v>20.926000000000002</v>
      </c>
      <c r="J4" s="18">
        <v>11.438999999999998</v>
      </c>
      <c r="K4" s="18">
        <v>46.683</v>
      </c>
      <c r="L4" s="18">
        <v>47.342999999999996</v>
      </c>
      <c r="M4" s="18">
        <v>93.407000000000011</v>
      </c>
      <c r="N4" s="18">
        <v>82.108000000000004</v>
      </c>
      <c r="O4" s="18">
        <v>43.983999999999995</v>
      </c>
      <c r="P4" s="18">
        <v>42.396999999999991</v>
      </c>
      <c r="Q4" s="18">
        <v>40.959999999999994</v>
      </c>
      <c r="R4" s="18">
        <v>20.565999999999999</v>
      </c>
      <c r="S4" s="18">
        <v>19.088999999999999</v>
      </c>
      <c r="T4" s="18">
        <v>22.029</v>
      </c>
      <c r="U4" s="18">
        <v>23.494</v>
      </c>
      <c r="V4" s="18">
        <v>108.53099999999999</v>
      </c>
      <c r="W4" s="18">
        <v>17.099999999999998</v>
      </c>
      <c r="X4" s="18">
        <v>16.786999999999999</v>
      </c>
      <c r="Y4" s="18">
        <v>19.458999999999996</v>
      </c>
      <c r="Z4" s="19"/>
      <c r="AA4" s="20">
        <f>SUM(B4:Z4)</f>
        <v>827.01400000000001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216.29</v>
      </c>
      <c r="C7" s="28">
        <v>222</v>
      </c>
      <c r="D7" s="28">
        <v>219</v>
      </c>
      <c r="E7" s="28">
        <v>217</v>
      </c>
      <c r="F7" s="28">
        <v>220</v>
      </c>
      <c r="G7" s="28">
        <v>219</v>
      </c>
      <c r="H7" s="28">
        <v>210.75</v>
      </c>
      <c r="I7" s="28">
        <v>223.84</v>
      </c>
      <c r="J7" s="28">
        <v>216.92</v>
      </c>
      <c r="K7" s="28">
        <v>206.06</v>
      </c>
      <c r="L7" s="28">
        <v>213.77</v>
      </c>
      <c r="M7" s="28">
        <v>219.05</v>
      </c>
      <c r="N7" s="28">
        <v>219</v>
      </c>
      <c r="O7" s="28">
        <v>207.79</v>
      </c>
      <c r="P7" s="28">
        <v>207.79</v>
      </c>
      <c r="Q7" s="28">
        <v>210</v>
      </c>
      <c r="R7" s="28">
        <v>220.71</v>
      </c>
      <c r="S7" s="28">
        <v>281.94</v>
      </c>
      <c r="T7" s="28">
        <v>243.54</v>
      </c>
      <c r="U7" s="28">
        <v>255.47</v>
      </c>
      <c r="V7" s="28">
        <v>281.08999999999997</v>
      </c>
      <c r="W7" s="28">
        <v>259.72000000000003</v>
      </c>
      <c r="X7" s="28">
        <v>260.14999999999998</v>
      </c>
      <c r="Y7" s="28">
        <v>260.14999999999998</v>
      </c>
      <c r="Z7" s="29"/>
      <c r="AA7" s="30">
        <f>IF(SUM(B7:Z7)&lt;&gt;0,AVERAGEIF(B7:Z7,"&lt;&gt;"""),"")</f>
        <v>229.62625000000003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2</v>
      </c>
      <c r="W12" s="52"/>
      <c r="X12" s="52"/>
      <c r="Y12" s="52">
        <v>2</v>
      </c>
      <c r="Z12" s="53"/>
      <c r="AA12" s="54">
        <f t="shared" si="0"/>
        <v>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75</v>
      </c>
      <c r="W13" s="52"/>
      <c r="X13" s="52"/>
      <c r="Y13" s="52"/>
      <c r="Z13" s="53"/>
      <c r="AA13" s="54">
        <f t="shared" si="0"/>
        <v>75</v>
      </c>
    </row>
    <row r="14" spans="1:27" ht="24.95" customHeight="1" x14ac:dyDescent="0.2">
      <c r="A14" s="55" t="s">
        <v>10</v>
      </c>
      <c r="B14" s="56">
        <v>11.548999999999999</v>
      </c>
      <c r="C14" s="57">
        <v>11.738999999999999</v>
      </c>
      <c r="D14" s="57">
        <v>11.832000000000001</v>
      </c>
      <c r="E14" s="57">
        <v>13.087000000000002</v>
      </c>
      <c r="F14" s="57">
        <v>14.843999999999999</v>
      </c>
      <c r="G14" s="57">
        <v>16.671999999999997</v>
      </c>
      <c r="H14" s="57">
        <v>3.5680000000000001</v>
      </c>
      <c r="I14" s="57">
        <v>12.794</v>
      </c>
      <c r="J14" s="57">
        <v>3.464</v>
      </c>
      <c r="K14" s="57">
        <v>38.605999999999995</v>
      </c>
      <c r="L14" s="57">
        <v>39.328999999999994</v>
      </c>
      <c r="M14" s="57">
        <v>1.8619999999999999</v>
      </c>
      <c r="N14" s="57"/>
      <c r="O14" s="57">
        <v>39.889000000000003</v>
      </c>
      <c r="P14" s="57">
        <v>39.574999999999996</v>
      </c>
      <c r="Q14" s="57">
        <v>35.888999999999996</v>
      </c>
      <c r="R14" s="57">
        <v>15.271999999999998</v>
      </c>
      <c r="S14" s="57">
        <v>16.038999999999998</v>
      </c>
      <c r="T14" s="57">
        <v>20.145999999999997</v>
      </c>
      <c r="U14" s="57">
        <v>20.614999999999998</v>
      </c>
      <c r="V14" s="57">
        <v>28.863</v>
      </c>
      <c r="W14" s="57">
        <v>14.485999999999999</v>
      </c>
      <c r="X14" s="57">
        <v>14.780999999999999</v>
      </c>
      <c r="Y14" s="57">
        <v>13.717999999999998</v>
      </c>
      <c r="Z14" s="58"/>
      <c r="AA14" s="59">
        <f t="shared" si="0"/>
        <v>438.61900000000003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11.548999999999999</v>
      </c>
      <c r="C16" s="62">
        <f t="shared" ref="C16:Z16" si="1">IF(LEN(C$2)&gt;0,SUM(C10:C15),"")</f>
        <v>11.738999999999999</v>
      </c>
      <c r="D16" s="62">
        <f t="shared" si="1"/>
        <v>11.832000000000001</v>
      </c>
      <c r="E16" s="62">
        <f t="shared" si="1"/>
        <v>13.087000000000002</v>
      </c>
      <c r="F16" s="62">
        <f t="shared" si="1"/>
        <v>14.843999999999999</v>
      </c>
      <c r="G16" s="62">
        <f t="shared" si="1"/>
        <v>16.671999999999997</v>
      </c>
      <c r="H16" s="62">
        <f t="shared" si="1"/>
        <v>3.5680000000000001</v>
      </c>
      <c r="I16" s="62">
        <f t="shared" si="1"/>
        <v>12.794</v>
      </c>
      <c r="J16" s="62">
        <f t="shared" si="1"/>
        <v>3.464</v>
      </c>
      <c r="K16" s="62">
        <f t="shared" si="1"/>
        <v>38.605999999999995</v>
      </c>
      <c r="L16" s="62">
        <f t="shared" si="1"/>
        <v>39.328999999999994</v>
      </c>
      <c r="M16" s="62">
        <f t="shared" si="1"/>
        <v>1.8619999999999999</v>
      </c>
      <c r="N16" s="62">
        <f t="shared" si="1"/>
        <v>0</v>
      </c>
      <c r="O16" s="62">
        <f t="shared" si="1"/>
        <v>39.889000000000003</v>
      </c>
      <c r="P16" s="62">
        <f t="shared" si="1"/>
        <v>39.574999999999996</v>
      </c>
      <c r="Q16" s="62">
        <f t="shared" si="1"/>
        <v>35.888999999999996</v>
      </c>
      <c r="R16" s="62">
        <f t="shared" si="1"/>
        <v>15.271999999999998</v>
      </c>
      <c r="S16" s="62">
        <f t="shared" si="1"/>
        <v>16.038999999999998</v>
      </c>
      <c r="T16" s="62">
        <f t="shared" si="1"/>
        <v>20.145999999999997</v>
      </c>
      <c r="U16" s="62">
        <f t="shared" si="1"/>
        <v>20.614999999999998</v>
      </c>
      <c r="V16" s="62">
        <f t="shared" si="1"/>
        <v>105.863</v>
      </c>
      <c r="W16" s="62">
        <f t="shared" si="1"/>
        <v>14.485999999999999</v>
      </c>
      <c r="X16" s="62">
        <f t="shared" si="1"/>
        <v>14.780999999999999</v>
      </c>
      <c r="Y16" s="62">
        <f t="shared" si="1"/>
        <v>15.717999999999998</v>
      </c>
      <c r="Z16" s="63" t="str">
        <f t="shared" si="1"/>
        <v/>
      </c>
      <c r="AA16" s="64">
        <f>SUM(AA10:AA15)</f>
        <v>517.61900000000003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0.29699999999999999</v>
      </c>
      <c r="L20" s="77">
        <v>0.50600000000000001</v>
      </c>
      <c r="M20" s="77">
        <v>0.55400000000000005</v>
      </c>
      <c r="N20" s="77">
        <v>0.35199999999999998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1.7090000000000001</v>
      </c>
    </row>
    <row r="21" spans="1:27" ht="24.95" customHeight="1" x14ac:dyDescent="0.2">
      <c r="A21" s="75" t="s">
        <v>16</v>
      </c>
      <c r="B21" s="80">
        <v>7.7749999999999995</v>
      </c>
      <c r="C21" s="81">
        <v>5.6899999999999995</v>
      </c>
      <c r="D21" s="81">
        <v>11.597</v>
      </c>
      <c r="E21" s="81">
        <v>8.0869999999999997</v>
      </c>
      <c r="F21" s="81">
        <v>11.974000000000002</v>
      </c>
      <c r="G21" s="81">
        <v>11.222</v>
      </c>
      <c r="H21" s="81">
        <v>11.076000000000001</v>
      </c>
      <c r="I21" s="81">
        <v>8.1319999999999997</v>
      </c>
      <c r="J21" s="81">
        <v>7.9749999999999996</v>
      </c>
      <c r="K21" s="81">
        <v>7.7799999999999994</v>
      </c>
      <c r="L21" s="81">
        <v>7.508</v>
      </c>
      <c r="M21" s="81">
        <v>6.27</v>
      </c>
      <c r="N21" s="81">
        <v>6.1240000000000006</v>
      </c>
      <c r="O21" s="81">
        <v>4.0949999999999998</v>
      </c>
      <c r="P21" s="81">
        <v>2.8219999999999996</v>
      </c>
      <c r="Q21" s="81">
        <v>5.0709999999999997</v>
      </c>
      <c r="R21" s="81">
        <v>5.2939999999999996</v>
      </c>
      <c r="S21" s="81">
        <v>3.05</v>
      </c>
      <c r="T21" s="81">
        <v>1.883</v>
      </c>
      <c r="U21" s="81">
        <v>2.879</v>
      </c>
      <c r="V21" s="81">
        <v>2.6680000000000001</v>
      </c>
      <c r="W21" s="81">
        <v>2.6139999999999999</v>
      </c>
      <c r="X21" s="81">
        <v>2.0060000000000002</v>
      </c>
      <c r="Y21" s="81">
        <v>3.7409999999999997</v>
      </c>
      <c r="Z21" s="78"/>
      <c r="AA21" s="79">
        <f t="shared" si="2"/>
        <v>147.33300000000003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84.721000000000004</v>
      </c>
      <c r="N22" s="81">
        <v>75.632000000000005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160.35300000000001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7.7749999999999995</v>
      </c>
      <c r="C25" s="88">
        <f t="shared" si="3"/>
        <v>5.6899999999999995</v>
      </c>
      <c r="D25" s="88">
        <f t="shared" si="3"/>
        <v>11.597</v>
      </c>
      <c r="E25" s="88">
        <f t="shared" si="3"/>
        <v>8.0869999999999997</v>
      </c>
      <c r="F25" s="88">
        <f t="shared" si="3"/>
        <v>11.974000000000002</v>
      </c>
      <c r="G25" s="88">
        <f t="shared" si="3"/>
        <v>11.222</v>
      </c>
      <c r="H25" s="88">
        <f t="shared" si="3"/>
        <v>11.076000000000001</v>
      </c>
      <c r="I25" s="88">
        <f t="shared" si="3"/>
        <v>8.1319999999999997</v>
      </c>
      <c r="J25" s="88">
        <f t="shared" si="3"/>
        <v>7.9749999999999996</v>
      </c>
      <c r="K25" s="88">
        <f t="shared" si="3"/>
        <v>8.077</v>
      </c>
      <c r="L25" s="88">
        <f t="shared" si="3"/>
        <v>8.0139999999999993</v>
      </c>
      <c r="M25" s="88">
        <f t="shared" si="3"/>
        <v>91.545000000000002</v>
      </c>
      <c r="N25" s="88">
        <f t="shared" si="3"/>
        <v>82.108000000000004</v>
      </c>
      <c r="O25" s="88">
        <f t="shared" si="3"/>
        <v>4.0949999999999998</v>
      </c>
      <c r="P25" s="88">
        <f t="shared" si="3"/>
        <v>2.8219999999999996</v>
      </c>
      <c r="Q25" s="88">
        <f t="shared" si="3"/>
        <v>5.0709999999999997</v>
      </c>
      <c r="R25" s="88">
        <f t="shared" si="3"/>
        <v>5.2939999999999996</v>
      </c>
      <c r="S25" s="88">
        <f t="shared" si="3"/>
        <v>3.05</v>
      </c>
      <c r="T25" s="88">
        <f t="shared" si="3"/>
        <v>1.883</v>
      </c>
      <c r="U25" s="88">
        <f t="shared" si="3"/>
        <v>2.879</v>
      </c>
      <c r="V25" s="88">
        <f t="shared" si="3"/>
        <v>2.6680000000000001</v>
      </c>
      <c r="W25" s="88">
        <f t="shared" si="3"/>
        <v>2.6139999999999999</v>
      </c>
      <c r="X25" s="88">
        <f t="shared" si="3"/>
        <v>2.0060000000000002</v>
      </c>
      <c r="Y25" s="88">
        <f t="shared" si="3"/>
        <v>3.7409999999999997</v>
      </c>
      <c r="Z25" s="89">
        <f t="shared" si="3"/>
        <v>0</v>
      </c>
      <c r="AA25" s="90">
        <f t="shared" si="3"/>
        <v>309.39500000000004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19.324000000000002</v>
      </c>
      <c r="C29" s="77">
        <v>17.428999999999998</v>
      </c>
      <c r="D29" s="77">
        <v>23.428999999999998</v>
      </c>
      <c r="E29" s="77">
        <v>21.173999999999999</v>
      </c>
      <c r="F29" s="77">
        <v>26.818000000000001</v>
      </c>
      <c r="G29" s="77">
        <v>27.893999999999998</v>
      </c>
      <c r="H29" s="77">
        <v>14.644</v>
      </c>
      <c r="I29" s="77">
        <v>20.925999999999998</v>
      </c>
      <c r="J29" s="77">
        <v>11.439</v>
      </c>
      <c r="K29" s="77">
        <v>46.683</v>
      </c>
      <c r="L29" s="77">
        <v>47.343000000000004</v>
      </c>
      <c r="M29" s="77">
        <v>93.406999999999996</v>
      </c>
      <c r="N29" s="77">
        <v>82.108000000000004</v>
      </c>
      <c r="O29" s="77">
        <v>43.984000000000002</v>
      </c>
      <c r="P29" s="77">
        <v>42.396999999999998</v>
      </c>
      <c r="Q29" s="77">
        <v>40.96</v>
      </c>
      <c r="R29" s="77">
        <v>20.565999999999999</v>
      </c>
      <c r="S29" s="77">
        <v>19.088999999999999</v>
      </c>
      <c r="T29" s="77">
        <v>22.029</v>
      </c>
      <c r="U29" s="77">
        <v>23.494</v>
      </c>
      <c r="V29" s="77">
        <v>108.53100000000001</v>
      </c>
      <c r="W29" s="77">
        <v>17.100000000000001</v>
      </c>
      <c r="X29" s="77">
        <v>16.786999999999999</v>
      </c>
      <c r="Y29" s="77">
        <v>19.459</v>
      </c>
      <c r="Z29" s="78"/>
      <c r="AA29" s="79">
        <f>SUM(B29:Z29)</f>
        <v>827.01400000000012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19.324000000000002</v>
      </c>
      <c r="C31" s="62">
        <f t="shared" si="4"/>
        <v>17.428999999999998</v>
      </c>
      <c r="D31" s="62">
        <f t="shared" si="4"/>
        <v>23.428999999999998</v>
      </c>
      <c r="E31" s="62">
        <f t="shared" si="4"/>
        <v>21.173999999999999</v>
      </c>
      <c r="F31" s="62">
        <f t="shared" si="4"/>
        <v>26.818000000000001</v>
      </c>
      <c r="G31" s="62">
        <f t="shared" si="4"/>
        <v>27.893999999999998</v>
      </c>
      <c r="H31" s="62">
        <f t="shared" si="4"/>
        <v>14.644</v>
      </c>
      <c r="I31" s="62">
        <f t="shared" si="4"/>
        <v>20.925999999999998</v>
      </c>
      <c r="J31" s="62">
        <f t="shared" si="4"/>
        <v>11.439</v>
      </c>
      <c r="K31" s="62">
        <f t="shared" si="4"/>
        <v>46.683</v>
      </c>
      <c r="L31" s="62">
        <f t="shared" si="4"/>
        <v>47.343000000000004</v>
      </c>
      <c r="M31" s="62">
        <f t="shared" si="4"/>
        <v>93.406999999999996</v>
      </c>
      <c r="N31" s="62">
        <f t="shared" si="4"/>
        <v>82.108000000000004</v>
      </c>
      <c r="O31" s="62">
        <f t="shared" si="4"/>
        <v>43.984000000000002</v>
      </c>
      <c r="P31" s="62">
        <f t="shared" si="4"/>
        <v>42.396999999999998</v>
      </c>
      <c r="Q31" s="62">
        <f t="shared" si="4"/>
        <v>40.96</v>
      </c>
      <c r="R31" s="62">
        <f t="shared" si="4"/>
        <v>20.565999999999999</v>
      </c>
      <c r="S31" s="62">
        <f t="shared" si="4"/>
        <v>19.088999999999999</v>
      </c>
      <c r="T31" s="62">
        <f t="shared" si="4"/>
        <v>22.029</v>
      </c>
      <c r="U31" s="62">
        <f t="shared" si="4"/>
        <v>23.494</v>
      </c>
      <c r="V31" s="62">
        <f t="shared" si="4"/>
        <v>108.53100000000001</v>
      </c>
      <c r="W31" s="62">
        <f t="shared" si="4"/>
        <v>17.100000000000001</v>
      </c>
      <c r="X31" s="62">
        <f t="shared" si="4"/>
        <v>16.786999999999999</v>
      </c>
      <c r="Y31" s="62">
        <f t="shared" si="4"/>
        <v>19.459</v>
      </c>
      <c r="Z31" s="63">
        <f t="shared" si="4"/>
        <v>0</v>
      </c>
      <c r="AA31" s="64">
        <f t="shared" si="4"/>
        <v>827.01400000000012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19.323999999999998</v>
      </c>
      <c r="C51" s="88">
        <f t="shared" si="10"/>
        <v>17.428999999999998</v>
      </c>
      <c r="D51" s="88">
        <f t="shared" si="10"/>
        <v>23.429000000000002</v>
      </c>
      <c r="E51" s="88">
        <f t="shared" si="10"/>
        <v>21.173999999999999</v>
      </c>
      <c r="F51" s="88">
        <f t="shared" si="10"/>
        <v>26.818000000000001</v>
      </c>
      <c r="G51" s="88">
        <f t="shared" si="10"/>
        <v>27.893999999999998</v>
      </c>
      <c r="H51" s="88">
        <f t="shared" si="10"/>
        <v>14.644</v>
      </c>
      <c r="I51" s="88">
        <f t="shared" si="10"/>
        <v>20.926000000000002</v>
      </c>
      <c r="J51" s="88">
        <f t="shared" si="10"/>
        <v>11.439</v>
      </c>
      <c r="K51" s="88">
        <f t="shared" si="10"/>
        <v>46.682999999999993</v>
      </c>
      <c r="L51" s="88">
        <f t="shared" si="10"/>
        <v>47.342999999999989</v>
      </c>
      <c r="M51" s="88">
        <f t="shared" si="10"/>
        <v>93.406999999999996</v>
      </c>
      <c r="N51" s="88">
        <f t="shared" si="10"/>
        <v>82.108000000000004</v>
      </c>
      <c r="O51" s="88">
        <f t="shared" si="10"/>
        <v>43.984000000000002</v>
      </c>
      <c r="P51" s="88">
        <f t="shared" si="10"/>
        <v>42.396999999999998</v>
      </c>
      <c r="Q51" s="88">
        <f t="shared" si="10"/>
        <v>40.959999999999994</v>
      </c>
      <c r="R51" s="88">
        <f t="shared" si="10"/>
        <v>20.565999999999999</v>
      </c>
      <c r="S51" s="88">
        <f t="shared" si="10"/>
        <v>19.088999999999999</v>
      </c>
      <c r="T51" s="88">
        <f t="shared" si="10"/>
        <v>22.028999999999996</v>
      </c>
      <c r="U51" s="88">
        <f t="shared" si="10"/>
        <v>23.494</v>
      </c>
      <c r="V51" s="88">
        <f t="shared" si="10"/>
        <v>108.53100000000001</v>
      </c>
      <c r="W51" s="88">
        <f t="shared" si="10"/>
        <v>17.099999999999998</v>
      </c>
      <c r="X51" s="88">
        <f t="shared" si="10"/>
        <v>16.786999999999999</v>
      </c>
      <c r="Y51" s="88">
        <f t="shared" si="10"/>
        <v>19.458999999999996</v>
      </c>
      <c r="Z51" s="89">
        <f t="shared" si="10"/>
        <v>0</v>
      </c>
      <c r="AA51" s="105">
        <f>SUM(B51:Z51)</f>
        <v>827.01400000000012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216.29</v>
      </c>
      <c r="C7" s="118">
        <v>222</v>
      </c>
      <c r="D7" s="118">
        <v>219</v>
      </c>
      <c r="E7" s="118">
        <v>217</v>
      </c>
      <c r="F7" s="118">
        <v>220</v>
      </c>
      <c r="G7" s="118">
        <v>219</v>
      </c>
      <c r="H7" s="118">
        <v>210.75</v>
      </c>
      <c r="I7" s="118">
        <v>223.84</v>
      </c>
      <c r="J7" s="118">
        <v>216.92</v>
      </c>
      <c r="K7" s="118">
        <v>206.06</v>
      </c>
      <c r="L7" s="118">
        <v>213.77</v>
      </c>
      <c r="M7" s="118">
        <v>219.05</v>
      </c>
      <c r="N7" s="118">
        <v>219</v>
      </c>
      <c r="O7" s="118">
        <v>207.79</v>
      </c>
      <c r="P7" s="118">
        <v>207.79</v>
      </c>
      <c r="Q7" s="118">
        <v>210</v>
      </c>
      <c r="R7" s="118">
        <v>220.71</v>
      </c>
      <c r="S7" s="118">
        <v>281.94</v>
      </c>
      <c r="T7" s="118">
        <v>243.54</v>
      </c>
      <c r="U7" s="118">
        <v>255.47</v>
      </c>
      <c r="V7" s="118">
        <v>281.08999999999997</v>
      </c>
      <c r="W7" s="118">
        <v>259.72000000000003</v>
      </c>
      <c r="X7" s="118">
        <v>260.14999999999998</v>
      </c>
      <c r="Y7" s="118">
        <v>260.14999999999998</v>
      </c>
      <c r="Z7" s="119"/>
      <c r="AA7" s="120">
        <f>IF(SUM(B7:Z7)&lt;&gt;0,AVERAGEIF(B7:Z7,"&lt;&gt;"""),"")</f>
        <v>229.62625000000003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2022-05-26T13:24:42Z</dcterms:created>
  <dcterms:modified xsi:type="dcterms:W3CDTF">2022-05-26T13:24:43Z</dcterms:modified>
</cp:coreProperties>
</file>