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<sst xmlns="http://schemas.openxmlformats.org/spreadsheetml/2006/main" count="117" uniqueCount="53">
  <si>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25/05/2022 16:20:02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</si>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</sst>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12.718</c:v>
                </c:pt>
                <c:pt idx="1">
                  <c:v>14.772</c:v>
                </c:pt>
                <c:pt idx="2">
                  <c:v>16.998999999999999</c:v>
                </c:pt>
                <c:pt idx="3">
                  <c:v>17.709</c:v>
                </c:pt>
                <c:pt idx="4">
                  <c:v>13.439</c:v>
                </c:pt>
                <c:pt idx="5">
                  <c:v>14.686</c:v>
                </c:pt>
                <c:pt idx="6">
                  <c:v>12.311</c:v>
                </c:pt>
                <c:pt idx="7">
                  <c:v>0.56899999999999995</c:v>
                </c:pt>
                <c:pt idx="14">
                  <c:v>41.45</c:v>
                </c:pt>
                <c:pt idx="15">
                  <c:v>16.719000000000001</c:v>
                </c:pt>
                <c:pt idx="16">
                  <c:v>6.5780000000000003</c:v>
                </c:pt>
                <c:pt idx="17">
                  <c:v>14.051</c:v>
                </c:pt>
                <c:pt idx="18">
                  <c:v>6</c:v>
                </c:pt>
                <c:pt idx="20">
                  <c:v>25</c:v>
                </c:pt>
                <c:pt idx="21">
                  <c:v>28.059000000000001</c:v>
                </c:pt>
                <c:pt idx="22">
                  <c:v>14.859</c:v>
                </c:pt>
                <c:pt idx="23">
                  <c:v>94.878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2.1539999999999999</c:v>
                </c:pt>
                <c:pt idx="6">
                  <c:v>1.2E-2</c:v>
                </c:pt>
                <c:pt idx="7">
                  <c:v>2.109</c:v>
                </c:pt>
                <c:pt idx="8">
                  <c:v>0.03</c:v>
                </c:pt>
                <c:pt idx="11">
                  <c:v>0.03</c:v>
                </c:pt>
                <c:pt idx="12">
                  <c:v>2.9000000000000001E-2</c:v>
                </c:pt>
                <c:pt idx="13">
                  <c:v>1.2E-2</c:v>
                </c:pt>
                <c:pt idx="14">
                  <c:v>17.360000000000003</c:v>
                </c:pt>
                <c:pt idx="15">
                  <c:v>2.1999999999999999E-2</c:v>
                </c:pt>
                <c:pt idx="17">
                  <c:v>3.0000000000000001E-3</c:v>
                </c:pt>
                <c:pt idx="18">
                  <c:v>2.0150000000000001</c:v>
                </c:pt>
                <c:pt idx="19">
                  <c:v>3.0000000000000001E-3</c:v>
                </c:pt>
                <c:pt idx="23">
                  <c:v>13.216000000000001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7857752"/>
        <c:axId val="52078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14.89</c:v>
                </c:pt>
                <c:pt idx="1">
                  <c:v>14.772</c:v>
                </c:pt>
                <c:pt idx="2">
                  <c:v>16.998999999999999</c:v>
                </c:pt>
                <c:pt idx="3">
                  <c:v>17.709</c:v>
                </c:pt>
                <c:pt idx="4">
                  <c:v>13.439000000000002</c:v>
                </c:pt>
                <c:pt idx="5">
                  <c:v>14.686</c:v>
                </c:pt>
                <c:pt idx="6">
                  <c:v>12.323</c:v>
                </c:pt>
                <c:pt idx="7">
                  <c:v>6.2479999999999993</c:v>
                </c:pt>
                <c:pt idx="8">
                  <c:v>9.7199999999999989</c:v>
                </c:pt>
                <c:pt idx="9">
                  <c:v>16.492000000000001</c:v>
                </c:pt>
                <c:pt idx="10">
                  <c:v>20.995000000000001</c:v>
                </c:pt>
                <c:pt idx="11">
                  <c:v>20.846999999999998</c:v>
                </c:pt>
                <c:pt idx="12">
                  <c:v>30.175000000000004</c:v>
                </c:pt>
                <c:pt idx="13">
                  <c:v>18.090000000000003</c:v>
                </c:pt>
                <c:pt idx="14">
                  <c:v>73.701000000000008</c:v>
                </c:pt>
                <c:pt idx="15">
                  <c:v>26.579000000000001</c:v>
                </c:pt>
                <c:pt idx="16">
                  <c:v>15.816999999999997</c:v>
                </c:pt>
                <c:pt idx="17">
                  <c:v>21.802999999999997</c:v>
                </c:pt>
                <c:pt idx="18">
                  <c:v>12.703999999999999</c:v>
                </c:pt>
                <c:pt idx="19">
                  <c:v>10.298999999999998</c:v>
                </c:pt>
                <c:pt idx="20">
                  <c:v>26.54</c:v>
                </c:pt>
                <c:pt idx="21">
                  <c:v>32.771999999999991</c:v>
                </c:pt>
                <c:pt idx="22">
                  <c:v>16.144000000000002</c:v>
                </c:pt>
                <c:pt idx="23">
                  <c:v>108.09399999999999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857752"/>
        <c:axId val="52078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</c:v>
                </c:pt>
                <c:pt idx="1">
                  <c:v>221.63</c:v>
                </c:pt>
                <c:pt idx="2">
                  <c:v>219.79</c:v>
                </c:pt>
                <c:pt idx="3">
                  <c:v>219.92</c:v>
                </c:pt>
                <c:pt idx="4">
                  <c:v>221.52</c:v>
                </c:pt>
                <c:pt idx="5">
                  <c:v>219.52</c:v>
                </c:pt>
                <c:pt idx="6">
                  <c:v>213</c:v>
                </c:pt>
                <c:pt idx="7">
                  <c:v>223</c:v>
                </c:pt>
                <c:pt idx="8">
                  <c:v>207.37</c:v>
                </c:pt>
                <c:pt idx="9">
                  <c:v>207.8</c:v>
                </c:pt>
                <c:pt idx="10">
                  <c:v>205.44</c:v>
                </c:pt>
                <c:pt idx="11">
                  <c:v>213.37</c:v>
                </c:pt>
                <c:pt idx="12">
                  <c:v>200.78</c:v>
                </c:pt>
                <c:pt idx="13">
                  <c:v>198.54</c:v>
                </c:pt>
                <c:pt idx="14">
                  <c:v>210.01</c:v>
                </c:pt>
                <c:pt idx="15">
                  <c:v>225.84</c:v>
                </c:pt>
                <c:pt idx="16">
                  <c:v>240.24</c:v>
                </c:pt>
                <c:pt idx="17">
                  <c:v>245.64</c:v>
                </c:pt>
                <c:pt idx="18">
                  <c:v>262.86</c:v>
                </c:pt>
                <c:pt idx="19">
                  <c:v>272.89999999999998</c:v>
                </c:pt>
                <c:pt idx="20">
                  <c:v>293.39</c:v>
                </c:pt>
                <c:pt idx="21">
                  <c:v>257.64</c:v>
                </c:pt>
                <c:pt idx="22">
                  <c:v>236.39</c:v>
                </c:pt>
                <c:pt idx="23">
                  <c:v>221.9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79776"/>
        <c:axId val="52079384"/>
      </c:lineChart>
      <c:catAx>
        <c:axId val="587857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078992"/>
        <c:crosses val="autoZero"/>
        <c:auto val="1"/>
        <c:lblAlgn val="ctr"/>
        <c:lblOffset val="100"/>
        <c:noMultiLvlLbl val="0"/>
      </c:catAx>
      <c:valAx>
        <c:axId val="5207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7857752"/>
        <c:crosses val="autoZero"/>
        <c:crossBetween val="between"/>
      </c:valAx>
      <c:valAx>
        <c:axId val="52079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079776"/>
        <c:crosses val="max"/>
        <c:crossBetween val="between"/>
      </c:valAx>
      <c:catAx>
        <c:axId val="52079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079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14.89</v>
      </c>
      <c r="C4" s="18">
        <v>14.772</v>
      </c>
      <c r="D4" s="18">
        <v>16.998999999999999</v>
      </c>
      <c r="E4" s="18">
        <v>17.709</v>
      </c>
      <c r="F4" s="18">
        <v>13.439</v>
      </c>
      <c r="G4" s="18">
        <v>14.686</v>
      </c>
      <c r="H4" s="18">
        <v>12.323</v>
      </c>
      <c r="I4" s="18">
        <v>6.2480000000000011</v>
      </c>
      <c r="J4" s="18">
        <v>9.7200000000000006</v>
      </c>
      <c r="K4" s="18">
        <v>16.492000000000001</v>
      </c>
      <c r="L4" s="18">
        <v>20.994999999999997</v>
      </c>
      <c r="M4" s="18">
        <v>20.847000000000001</v>
      </c>
      <c r="N4" s="18">
        <v>30.175000000000001</v>
      </c>
      <c r="O4" s="18">
        <v>18.09</v>
      </c>
      <c r="P4" s="18">
        <v>73.700999999999993</v>
      </c>
      <c r="Q4" s="18">
        <v>26.579000000000001</v>
      </c>
      <c r="R4" s="18">
        <v>15.817</v>
      </c>
      <c r="S4" s="18">
        <v>21.803000000000001</v>
      </c>
      <c r="T4" s="18">
        <v>12.704000000000001</v>
      </c>
      <c r="U4" s="18">
        <v>10.298999999999999</v>
      </c>
      <c r="V4" s="18">
        <v>26.54</v>
      </c>
      <c r="W4" s="18">
        <v>32.772000000000006</v>
      </c>
      <c r="X4" s="18">
        <v>16.143999999999998</v>
      </c>
      <c r="Y4" s="18">
        <v>108.09399999999999</v>
      </c>
      <c r="Z4" s="19"/>
      <c r="AA4" s="20">
        <f>SUM(B4:Z4)</f>
        <v>571.83799999999997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</v>
      </c>
      <c r="C7" s="28">
        <v>221.63</v>
      </c>
      <c r="D7" s="28">
        <v>219.79</v>
      </c>
      <c r="E7" s="28">
        <v>219.92</v>
      </c>
      <c r="F7" s="28">
        <v>221.52</v>
      </c>
      <c r="G7" s="28">
        <v>219.52</v>
      </c>
      <c r="H7" s="28">
        <v>213</v>
      </c>
      <c r="I7" s="28">
        <v>223</v>
      </c>
      <c r="J7" s="28">
        <v>207.37</v>
      </c>
      <c r="K7" s="28">
        <v>207.8</v>
      </c>
      <c r="L7" s="28">
        <v>205.44</v>
      </c>
      <c r="M7" s="28">
        <v>213.37</v>
      </c>
      <c r="N7" s="28">
        <v>200.78</v>
      </c>
      <c r="O7" s="28">
        <v>198.54</v>
      </c>
      <c r="P7" s="28">
        <v>210.01</v>
      </c>
      <c r="Q7" s="28">
        <v>225.84</v>
      </c>
      <c r="R7" s="28">
        <v>240.24</v>
      </c>
      <c r="S7" s="28">
        <v>245.64</v>
      </c>
      <c r="T7" s="28">
        <v>262.86</v>
      </c>
      <c r="U7" s="28">
        <v>272.89999999999998</v>
      </c>
      <c r="V7" s="28">
        <v>293.39</v>
      </c>
      <c r="W7" s="28">
        <v>257.64</v>
      </c>
      <c r="X7" s="28">
        <v>236.39</v>
      </c>
      <c r="Y7" s="28">
        <v>221.9</v>
      </c>
      <c r="Z7" s="29"/>
      <c r="AA7" s="30">
        <f>IF(SUM(B7:Z7)&lt;&gt;0,AVERAGEIF(B7:Z7,"&lt;&gt;"""),"")</f>
        <v>227.60375000000002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12.718</v>
      </c>
      <c r="C12" s="52">
        <v>14.772</v>
      </c>
      <c r="D12" s="52">
        <v>16.998999999999999</v>
      </c>
      <c r="E12" s="52">
        <v>17.709</v>
      </c>
      <c r="F12" s="52">
        <v>13.439</v>
      </c>
      <c r="G12" s="52">
        <v>14.686</v>
      </c>
      <c r="H12" s="52">
        <v>12.311</v>
      </c>
      <c r="I12" s="52">
        <v>0.56899999999999995</v>
      </c>
      <c r="J12" s="52"/>
      <c r="K12" s="52"/>
      <c r="L12" s="52"/>
      <c r="M12" s="52"/>
      <c r="N12" s="52"/>
      <c r="O12" s="52"/>
      <c r="P12" s="52">
        <v>41.45</v>
      </c>
      <c r="Q12" s="52">
        <v>16.719000000000001</v>
      </c>
      <c r="R12" s="52">
        <v>6.5780000000000003</v>
      </c>
      <c r="S12" s="52">
        <v>14.051</v>
      </c>
      <c r="T12" s="52">
        <v>6</v>
      </c>
      <c r="U12" s="52"/>
      <c r="V12" s="52">
        <v>25</v>
      </c>
      <c r="W12" s="52">
        <v>28.059000000000001</v>
      </c>
      <c r="X12" s="52">
        <v>14.859</v>
      </c>
      <c r="Y12" s="52">
        <v>94.878</v>
      </c>
      <c r="Z12" s="53"/>
      <c r="AA12" s="54">
        <f t="shared" si="0"/>
        <v>350.79700000000003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6.3</v>
      </c>
      <c r="V13" s="52"/>
      <c r="W13" s="52"/>
      <c r="X13" s="52"/>
      <c r="Y13" s="52"/>
      <c r="Z13" s="53"/>
      <c r="AA13" s="54">
        <f t="shared" si="0"/>
        <v>6.3</v>
      </c>
    </row>
    <row r="14" spans="1:27" ht="24.95" customHeight="1" x14ac:dyDescent="0.2">
      <c r="A14" s="55" t="s">
        <v>10</v>
      </c>
      <c r="B14" s="56">
        <v>2.1539999999999999</v>
      </c>
      <c r="C14" s="57"/>
      <c r="D14" s="57"/>
      <c r="E14" s="57"/>
      <c r="F14" s="57"/>
      <c r="G14" s="57"/>
      <c r="H14" s="57">
        <v>1.2E-2</v>
      </c>
      <c r="I14" s="57">
        <v>2.109</v>
      </c>
      <c r="J14" s="57">
        <v>0.03</v>
      </c>
      <c r="K14" s="57"/>
      <c r="L14" s="57"/>
      <c r="M14" s="57">
        <v>0.03</v>
      </c>
      <c r="N14" s="57">
        <v>2.9000000000000001E-2</v>
      </c>
      <c r="O14" s="57">
        <v>1.2E-2</v>
      </c>
      <c r="P14" s="57">
        <v>17.360000000000003</v>
      </c>
      <c r="Q14" s="57">
        <v>2.1999999999999999E-2</v>
      </c>
      <c r="R14" s="57"/>
      <c r="S14" s="57">
        <v>3.0000000000000001E-3</v>
      </c>
      <c r="T14" s="57">
        <v>2.0150000000000001</v>
      </c>
      <c r="U14" s="57">
        <v>3.0000000000000001E-3</v>
      </c>
      <c r="V14" s="57"/>
      <c r="W14" s="57"/>
      <c r="X14" s="57"/>
      <c r="Y14" s="57">
        <v>13.216000000000001</v>
      </c>
      <c r="Z14" s="58"/>
      <c r="AA14" s="59">
        <f t="shared" si="0"/>
        <v>36.995000000000005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14.872</v>
      </c>
      <c r="C16" s="62">
        <f t="shared" ref="C16:Z16" si="1">IF(LEN(C$2)&gt;0,SUM(C10:C15),"")</f>
        <v>14.772</v>
      </c>
      <c r="D16" s="62">
        <f t="shared" si="1"/>
        <v>16.998999999999999</v>
      </c>
      <c r="E16" s="62">
        <f t="shared" si="1"/>
        <v>17.709</v>
      </c>
      <c r="F16" s="62">
        <f t="shared" si="1"/>
        <v>13.439</v>
      </c>
      <c r="G16" s="62">
        <f t="shared" si="1"/>
        <v>14.686</v>
      </c>
      <c r="H16" s="62">
        <f t="shared" si="1"/>
        <v>12.323</v>
      </c>
      <c r="I16" s="62">
        <f t="shared" si="1"/>
        <v>2.6779999999999999</v>
      </c>
      <c r="J16" s="62">
        <f t="shared" si="1"/>
        <v>0.03</v>
      </c>
      <c r="K16" s="62">
        <f t="shared" si="1"/>
        <v>0</v>
      </c>
      <c r="L16" s="62">
        <f t="shared" si="1"/>
        <v>0</v>
      </c>
      <c r="M16" s="62">
        <f t="shared" si="1"/>
        <v>0.03</v>
      </c>
      <c r="N16" s="62">
        <f t="shared" si="1"/>
        <v>2.9000000000000001E-2</v>
      </c>
      <c r="O16" s="62">
        <f t="shared" si="1"/>
        <v>1.2E-2</v>
      </c>
      <c r="P16" s="62">
        <f t="shared" si="1"/>
        <v>58.81</v>
      </c>
      <c r="Q16" s="62">
        <f t="shared" si="1"/>
        <v>16.741</v>
      </c>
      <c r="R16" s="62">
        <f t="shared" si="1"/>
        <v>6.5780000000000003</v>
      </c>
      <c r="S16" s="62">
        <f t="shared" si="1"/>
        <v>14.054</v>
      </c>
      <c r="T16" s="62">
        <f t="shared" si="1"/>
        <v>8.0150000000000006</v>
      </c>
      <c r="U16" s="62">
        <f t="shared" si="1"/>
        <v>6.3029999999999999</v>
      </c>
      <c r="V16" s="62">
        <f t="shared" si="1"/>
        <v>25</v>
      </c>
      <c r="W16" s="62">
        <f t="shared" si="1"/>
        <v>28.059000000000001</v>
      </c>
      <c r="X16" s="62">
        <f t="shared" si="1"/>
        <v>14.859</v>
      </c>
      <c r="Y16" s="62">
        <f t="shared" si="1"/>
        <v>108.09399999999999</v>
      </c>
      <c r="Z16" s="63" t="str">
        <f t="shared" si="1"/>
        <v/>
      </c>
      <c r="AA16" s="64">
        <f>SUM(AA10:AA15)</f>
        <v>394.09200000000004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1.7999999999999999E-2</v>
      </c>
      <c r="C21" s="81"/>
      <c r="D21" s="81"/>
      <c r="E21" s="81"/>
      <c r="F21" s="81"/>
      <c r="G21" s="81"/>
      <c r="H21" s="81"/>
      <c r="I21" s="81">
        <v>3.57</v>
      </c>
      <c r="J21" s="81">
        <v>9.69</v>
      </c>
      <c r="K21" s="81">
        <v>16.492000000000001</v>
      </c>
      <c r="L21" s="81">
        <v>20.994999999999997</v>
      </c>
      <c r="M21" s="81">
        <v>20.817</v>
      </c>
      <c r="N21" s="81">
        <v>20.405999999999999</v>
      </c>
      <c r="O21" s="81">
        <v>18.077999999999999</v>
      </c>
      <c r="P21" s="81">
        <v>14.891</v>
      </c>
      <c r="Q21" s="81">
        <v>9.838000000000001</v>
      </c>
      <c r="R21" s="81">
        <v>9.2390000000000008</v>
      </c>
      <c r="S21" s="81">
        <v>7.7489999999999997</v>
      </c>
      <c r="T21" s="81">
        <v>4.6890000000000001</v>
      </c>
      <c r="U21" s="81">
        <v>3.996</v>
      </c>
      <c r="V21" s="81">
        <v>1.54</v>
      </c>
      <c r="W21" s="81">
        <v>4.7130000000000001</v>
      </c>
      <c r="X21" s="81">
        <v>1.2849999999999999</v>
      </c>
      <c r="Y21" s="81"/>
      <c r="Z21" s="78"/>
      <c r="AA21" s="79">
        <f t="shared" si="2"/>
        <v>168.006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9.74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9.74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1.7999999999999999E-2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3.57</v>
      </c>
      <c r="J25" s="88">
        <f t="shared" si="3"/>
        <v>9.69</v>
      </c>
      <c r="K25" s="88">
        <f t="shared" si="3"/>
        <v>16.492000000000001</v>
      </c>
      <c r="L25" s="88">
        <f t="shared" si="3"/>
        <v>20.994999999999997</v>
      </c>
      <c r="M25" s="88">
        <f t="shared" si="3"/>
        <v>20.817</v>
      </c>
      <c r="N25" s="88">
        <f t="shared" si="3"/>
        <v>30.146000000000001</v>
      </c>
      <c r="O25" s="88">
        <f t="shared" si="3"/>
        <v>18.077999999999999</v>
      </c>
      <c r="P25" s="88">
        <f t="shared" si="3"/>
        <v>14.891</v>
      </c>
      <c r="Q25" s="88">
        <f t="shared" si="3"/>
        <v>9.838000000000001</v>
      </c>
      <c r="R25" s="88">
        <f t="shared" si="3"/>
        <v>9.2390000000000008</v>
      </c>
      <c r="S25" s="88">
        <f t="shared" si="3"/>
        <v>7.7489999999999997</v>
      </c>
      <c r="T25" s="88">
        <f t="shared" si="3"/>
        <v>4.6890000000000001</v>
      </c>
      <c r="U25" s="88">
        <f t="shared" si="3"/>
        <v>3.996</v>
      </c>
      <c r="V25" s="88">
        <f t="shared" si="3"/>
        <v>1.54</v>
      </c>
      <c r="W25" s="88">
        <f t="shared" si="3"/>
        <v>4.7130000000000001</v>
      </c>
      <c r="X25" s="88">
        <f t="shared" si="3"/>
        <v>1.2849999999999999</v>
      </c>
      <c r="Y25" s="88">
        <f t="shared" si="3"/>
        <v>0</v>
      </c>
      <c r="Z25" s="89" t="str">
        <f t="shared" si="3"/>
        <v/>
      </c>
      <c r="AA25" s="90">
        <f>SUM(AA19:AA24)</f>
        <v>177.74600000000001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14.89</v>
      </c>
      <c r="C29" s="77">
        <v>14.772</v>
      </c>
      <c r="D29" s="77">
        <v>16.998999999999999</v>
      </c>
      <c r="E29" s="77">
        <v>17.709</v>
      </c>
      <c r="F29" s="77">
        <v>13.439</v>
      </c>
      <c r="G29" s="77">
        <v>14.686</v>
      </c>
      <c r="H29" s="77">
        <v>12.323</v>
      </c>
      <c r="I29" s="77">
        <v>6.2480000000000002</v>
      </c>
      <c r="J29" s="77">
        <v>9.7200000000000006</v>
      </c>
      <c r="K29" s="77">
        <v>16.492000000000001</v>
      </c>
      <c r="L29" s="77">
        <v>20.995000000000001</v>
      </c>
      <c r="M29" s="77">
        <v>20.847000000000001</v>
      </c>
      <c r="N29" s="77">
        <v>30.175000000000001</v>
      </c>
      <c r="O29" s="77">
        <v>18.09</v>
      </c>
      <c r="P29" s="77">
        <v>73.700999999999993</v>
      </c>
      <c r="Q29" s="77">
        <v>26.579000000000001</v>
      </c>
      <c r="R29" s="77">
        <v>15.817</v>
      </c>
      <c r="S29" s="77">
        <v>21.803000000000001</v>
      </c>
      <c r="T29" s="77">
        <v>12.704000000000001</v>
      </c>
      <c r="U29" s="77">
        <v>10.298999999999999</v>
      </c>
      <c r="V29" s="77">
        <v>26.54</v>
      </c>
      <c r="W29" s="77">
        <v>32.771999999999998</v>
      </c>
      <c r="X29" s="77">
        <v>16.143999999999998</v>
      </c>
      <c r="Y29" s="77">
        <v>108.09399999999999</v>
      </c>
      <c r="Z29" s="78"/>
      <c r="AA29" s="79">
        <f>SUM(B29:Z29)</f>
        <v>571.83799999999997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14.89</v>
      </c>
      <c r="C31" s="62">
        <f t="shared" ref="C31:Z31" si="4">IF(LEN(C$2)&gt;0,SUM(C28:C30),"")</f>
        <v>14.772</v>
      </c>
      <c r="D31" s="62">
        <f t="shared" si="4"/>
        <v>16.998999999999999</v>
      </c>
      <c r="E31" s="62">
        <f t="shared" si="4"/>
        <v>17.709</v>
      </c>
      <c r="F31" s="62">
        <f t="shared" si="4"/>
        <v>13.439</v>
      </c>
      <c r="G31" s="62">
        <f t="shared" si="4"/>
        <v>14.686</v>
      </c>
      <c r="H31" s="62">
        <f t="shared" si="4"/>
        <v>12.323</v>
      </c>
      <c r="I31" s="62">
        <f t="shared" si="4"/>
        <v>6.2480000000000002</v>
      </c>
      <c r="J31" s="62">
        <f t="shared" si="4"/>
        <v>9.7200000000000006</v>
      </c>
      <c r="K31" s="62">
        <f t="shared" si="4"/>
        <v>16.492000000000001</v>
      </c>
      <c r="L31" s="62">
        <f t="shared" si="4"/>
        <v>20.995000000000001</v>
      </c>
      <c r="M31" s="62">
        <f t="shared" si="4"/>
        <v>20.847000000000001</v>
      </c>
      <c r="N31" s="62">
        <f t="shared" si="4"/>
        <v>30.175000000000001</v>
      </c>
      <c r="O31" s="62">
        <f t="shared" si="4"/>
        <v>18.09</v>
      </c>
      <c r="P31" s="62">
        <f t="shared" si="4"/>
        <v>73.700999999999993</v>
      </c>
      <c r="Q31" s="62">
        <f t="shared" si="4"/>
        <v>26.579000000000001</v>
      </c>
      <c r="R31" s="62">
        <f t="shared" si="4"/>
        <v>15.817</v>
      </c>
      <c r="S31" s="62">
        <f t="shared" si="4"/>
        <v>21.803000000000001</v>
      </c>
      <c r="T31" s="62">
        <f t="shared" si="4"/>
        <v>12.704000000000001</v>
      </c>
      <c r="U31" s="62">
        <f t="shared" si="4"/>
        <v>10.298999999999999</v>
      </c>
      <c r="V31" s="62">
        <f t="shared" si="4"/>
        <v>26.54</v>
      </c>
      <c r="W31" s="62">
        <f t="shared" si="4"/>
        <v>32.771999999999998</v>
      </c>
      <c r="X31" s="62">
        <f t="shared" si="4"/>
        <v>16.143999999999998</v>
      </c>
      <c r="Y31" s="62">
        <f t="shared" si="4"/>
        <v>108.09399999999999</v>
      </c>
      <c r="Z31" s="63" t="str">
        <f t="shared" si="4"/>
        <v/>
      </c>
      <c r="AA31" s="64">
        <f>SUM(AA28:AA30)</f>
        <v>571.83799999999997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14.89</v>
      </c>
      <c r="C51" s="88">
        <f t="shared" si="10"/>
        <v>14.772</v>
      </c>
      <c r="D51" s="88">
        <f t="shared" si="10"/>
        <v>16.998999999999999</v>
      </c>
      <c r="E51" s="88">
        <f t="shared" si="10"/>
        <v>17.709</v>
      </c>
      <c r="F51" s="88">
        <f t="shared" si="10"/>
        <v>13.439</v>
      </c>
      <c r="G51" s="88">
        <f t="shared" si="10"/>
        <v>14.686</v>
      </c>
      <c r="H51" s="88">
        <f t="shared" si="10"/>
        <v>12.323</v>
      </c>
      <c r="I51" s="88">
        <f t="shared" si="10"/>
        <v>6.2479999999999993</v>
      </c>
      <c r="J51" s="88">
        <f t="shared" si="10"/>
        <v>9.7199999999999989</v>
      </c>
      <c r="K51" s="88">
        <f t="shared" si="10"/>
        <v>16.492000000000001</v>
      </c>
      <c r="L51" s="88">
        <f t="shared" si="10"/>
        <v>20.994999999999997</v>
      </c>
      <c r="M51" s="88">
        <f t="shared" si="10"/>
        <v>20.847000000000001</v>
      </c>
      <c r="N51" s="88">
        <f t="shared" si="10"/>
        <v>30.175000000000001</v>
      </c>
      <c r="O51" s="88">
        <f t="shared" si="10"/>
        <v>18.09</v>
      </c>
      <c r="P51" s="88">
        <f t="shared" si="10"/>
        <v>73.701000000000008</v>
      </c>
      <c r="Q51" s="88">
        <f t="shared" si="10"/>
        <v>26.579000000000001</v>
      </c>
      <c r="R51" s="88">
        <f t="shared" si="10"/>
        <v>15.817</v>
      </c>
      <c r="S51" s="88">
        <f t="shared" si="10"/>
        <v>21.803000000000001</v>
      </c>
      <c r="T51" s="88">
        <f t="shared" si="10"/>
        <v>12.704000000000001</v>
      </c>
      <c r="U51" s="88">
        <f t="shared" si="10"/>
        <v>10.298999999999999</v>
      </c>
      <c r="V51" s="88">
        <f t="shared" si="10"/>
        <v>26.54</v>
      </c>
      <c r="W51" s="88">
        <f t="shared" si="10"/>
        <v>32.771999999999998</v>
      </c>
      <c r="X51" s="88">
        <f t="shared" si="10"/>
        <v>16.143999999999998</v>
      </c>
      <c r="Y51" s="88">
        <f t="shared" si="10"/>
        <v>108.09399999999999</v>
      </c>
      <c r="Z51" s="89" t="str">
        <f t="shared" si="10"/>
        <v/>
      </c>
      <c r="AA51" s="105">
        <f>SUM(B51:Z51)</f>
        <v>571.83800000000008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14.89</v>
      </c>
      <c r="C4" s="18">
        <v>14.772</v>
      </c>
      <c r="D4" s="18">
        <v>16.998999999999999</v>
      </c>
      <c r="E4" s="18">
        <v>17.709</v>
      </c>
      <c r="F4" s="18">
        <v>13.439000000000002</v>
      </c>
      <c r="G4" s="18">
        <v>14.686</v>
      </c>
      <c r="H4" s="18">
        <v>12.323</v>
      </c>
      <c r="I4" s="18">
        <v>6.2479999999999993</v>
      </c>
      <c r="J4" s="18">
        <v>9.7199999999999989</v>
      </c>
      <c r="K4" s="18">
        <v>16.492000000000001</v>
      </c>
      <c r="L4" s="18">
        <v>20.995000000000001</v>
      </c>
      <c r="M4" s="18">
        <v>20.846999999999998</v>
      </c>
      <c r="N4" s="18">
        <v>30.175000000000004</v>
      </c>
      <c r="O4" s="18">
        <v>18.090000000000003</v>
      </c>
      <c r="P4" s="18">
        <v>73.701000000000008</v>
      </c>
      <c r="Q4" s="18">
        <v>26.579000000000001</v>
      </c>
      <c r="R4" s="18">
        <v>15.816999999999997</v>
      </c>
      <c r="S4" s="18">
        <v>21.802999999999997</v>
      </c>
      <c r="T4" s="18">
        <v>12.703999999999999</v>
      </c>
      <c r="U4" s="18">
        <v>10.298999999999998</v>
      </c>
      <c r="V4" s="18">
        <v>26.54</v>
      </c>
      <c r="W4" s="18">
        <v>32.771999999999991</v>
      </c>
      <c r="X4" s="18">
        <v>16.144000000000002</v>
      </c>
      <c r="Y4" s="18">
        <v>108.09399999999999</v>
      </c>
      <c r="Z4" s="19"/>
      <c r="AA4" s="20">
        <f>SUM(B4:Z4)</f>
        <v>571.83800000000008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</v>
      </c>
      <c r="C7" s="28">
        <v>221.63</v>
      </c>
      <c r="D7" s="28">
        <v>219.79</v>
      </c>
      <c r="E7" s="28">
        <v>219.92</v>
      </c>
      <c r="F7" s="28">
        <v>221.52</v>
      </c>
      <c r="G7" s="28">
        <v>219.52</v>
      </c>
      <c r="H7" s="28">
        <v>213</v>
      </c>
      <c r="I7" s="28">
        <v>223</v>
      </c>
      <c r="J7" s="28">
        <v>207.37</v>
      </c>
      <c r="K7" s="28">
        <v>207.8</v>
      </c>
      <c r="L7" s="28">
        <v>205.44</v>
      </c>
      <c r="M7" s="28">
        <v>213.37</v>
      </c>
      <c r="N7" s="28">
        <v>200.78</v>
      </c>
      <c r="O7" s="28">
        <v>198.54</v>
      </c>
      <c r="P7" s="28">
        <v>210.01</v>
      </c>
      <c r="Q7" s="28">
        <v>225.84</v>
      </c>
      <c r="R7" s="28">
        <v>240.24</v>
      </c>
      <c r="S7" s="28">
        <v>245.64</v>
      </c>
      <c r="T7" s="28">
        <v>262.86</v>
      </c>
      <c r="U7" s="28">
        <v>272.89999999999998</v>
      </c>
      <c r="V7" s="28">
        <v>293.39</v>
      </c>
      <c r="W7" s="28">
        <v>257.64</v>
      </c>
      <c r="X7" s="28">
        <v>236.39</v>
      </c>
      <c r="Y7" s="28">
        <v>221.9</v>
      </c>
      <c r="Z7" s="29"/>
      <c r="AA7" s="30">
        <f>IF(SUM(B7:Z7)&lt;&gt;0,AVERAGEIF(B7:Z7,"&lt;&gt;"""),"")</f>
        <v>227.60375000000002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100</v>
      </c>
      <c r="Z12" s="53"/>
      <c r="AA12" s="54">
        <f t="shared" si="0"/>
        <v>110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3.069</v>
      </c>
      <c r="C14" s="57">
        <v>3.9049999999999998</v>
      </c>
      <c r="D14" s="57">
        <v>5.1129999999999995</v>
      </c>
      <c r="E14" s="57">
        <v>5.2560000000000002</v>
      </c>
      <c r="F14" s="57">
        <v>1.9590000000000001</v>
      </c>
      <c r="G14" s="57">
        <v>2.1880000000000002</v>
      </c>
      <c r="H14" s="57">
        <v>0.76400000000000001</v>
      </c>
      <c r="I14" s="57"/>
      <c r="J14" s="57">
        <v>5.9610000000000003</v>
      </c>
      <c r="K14" s="57">
        <v>14.277999999999999</v>
      </c>
      <c r="L14" s="57">
        <v>19.560000000000002</v>
      </c>
      <c r="M14" s="57">
        <v>19.361000000000001</v>
      </c>
      <c r="N14" s="57">
        <v>19.257000000000001</v>
      </c>
      <c r="O14" s="57">
        <v>17.068000000000001</v>
      </c>
      <c r="P14" s="57"/>
      <c r="Q14" s="57">
        <v>24.013000000000002</v>
      </c>
      <c r="R14" s="57">
        <v>12.180999999999997</v>
      </c>
      <c r="S14" s="57">
        <v>15.189000000000002</v>
      </c>
      <c r="T14" s="57">
        <v>0.23499999999999999</v>
      </c>
      <c r="U14" s="57">
        <v>3.8860000000000001</v>
      </c>
      <c r="V14" s="57">
        <v>15.274999999999999</v>
      </c>
      <c r="W14" s="57">
        <v>26.310000000000002</v>
      </c>
      <c r="X14" s="57">
        <v>9.0879999999999992</v>
      </c>
      <c r="Y14" s="57"/>
      <c r="Z14" s="58"/>
      <c r="AA14" s="59">
        <f t="shared" si="0"/>
        <v>223.916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3.069</v>
      </c>
      <c r="C16" s="62">
        <f t="shared" ref="C16:Z16" si="1">IF(LEN(C$2)&gt;0,SUM(C10:C15),"")</f>
        <v>3.9049999999999998</v>
      </c>
      <c r="D16" s="62">
        <f t="shared" si="1"/>
        <v>5.1129999999999995</v>
      </c>
      <c r="E16" s="62">
        <f t="shared" si="1"/>
        <v>5.2560000000000002</v>
      </c>
      <c r="F16" s="62">
        <f t="shared" si="1"/>
        <v>1.9590000000000001</v>
      </c>
      <c r="G16" s="62">
        <f t="shared" si="1"/>
        <v>2.1880000000000002</v>
      </c>
      <c r="H16" s="62">
        <f t="shared" si="1"/>
        <v>0.76400000000000001</v>
      </c>
      <c r="I16" s="62">
        <f t="shared" si="1"/>
        <v>0</v>
      </c>
      <c r="J16" s="62">
        <f t="shared" si="1"/>
        <v>5.9610000000000003</v>
      </c>
      <c r="K16" s="62">
        <f t="shared" si="1"/>
        <v>14.277999999999999</v>
      </c>
      <c r="L16" s="62">
        <f t="shared" si="1"/>
        <v>19.560000000000002</v>
      </c>
      <c r="M16" s="62">
        <f t="shared" si="1"/>
        <v>19.361000000000001</v>
      </c>
      <c r="N16" s="62">
        <f t="shared" si="1"/>
        <v>29.257000000000001</v>
      </c>
      <c r="O16" s="62">
        <f t="shared" si="1"/>
        <v>17.068000000000001</v>
      </c>
      <c r="P16" s="62">
        <f t="shared" si="1"/>
        <v>0</v>
      </c>
      <c r="Q16" s="62">
        <f t="shared" si="1"/>
        <v>24.013000000000002</v>
      </c>
      <c r="R16" s="62">
        <f t="shared" si="1"/>
        <v>12.180999999999997</v>
      </c>
      <c r="S16" s="62">
        <f t="shared" si="1"/>
        <v>15.189000000000002</v>
      </c>
      <c r="T16" s="62">
        <f t="shared" si="1"/>
        <v>0.23499999999999999</v>
      </c>
      <c r="U16" s="62">
        <f t="shared" si="1"/>
        <v>3.8860000000000001</v>
      </c>
      <c r="V16" s="62">
        <f t="shared" si="1"/>
        <v>15.274999999999999</v>
      </c>
      <c r="W16" s="62">
        <f t="shared" si="1"/>
        <v>26.310000000000002</v>
      </c>
      <c r="X16" s="62">
        <f t="shared" si="1"/>
        <v>9.0879999999999992</v>
      </c>
      <c r="Y16" s="62">
        <f t="shared" si="1"/>
        <v>100</v>
      </c>
      <c r="Z16" s="63" t="str">
        <f t="shared" si="1"/>
        <v/>
      </c>
      <c r="AA16" s="64">
        <f>SUM(AA10:AA15)</f>
        <v>333.916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0.15</v>
      </c>
      <c r="C19" s="72">
        <v>0.15</v>
      </c>
      <c r="D19" s="72">
        <v>0.15</v>
      </c>
      <c r="E19" s="72">
        <v>0.15</v>
      </c>
      <c r="F19" s="72">
        <v>0.15</v>
      </c>
      <c r="G19" s="72">
        <v>0.15</v>
      </c>
      <c r="H19" s="72">
        <v>0.15</v>
      </c>
      <c r="I19" s="72">
        <v>0.15</v>
      </c>
      <c r="J19" s="72">
        <v>0.15</v>
      </c>
      <c r="K19" s="72">
        <v>0.15</v>
      </c>
      <c r="L19" s="72">
        <v>0.15</v>
      </c>
      <c r="M19" s="72">
        <v>0.15</v>
      </c>
      <c r="N19" s="72">
        <v>0.15</v>
      </c>
      <c r="O19" s="72">
        <v>0.15</v>
      </c>
      <c r="P19" s="72">
        <v>0.15</v>
      </c>
      <c r="Q19" s="72">
        <v>0.15</v>
      </c>
      <c r="R19" s="72">
        <v>0.15</v>
      </c>
      <c r="S19" s="72">
        <v>0.15</v>
      </c>
      <c r="T19" s="72">
        <v>0.15</v>
      </c>
      <c r="U19" s="72">
        <v>0.15</v>
      </c>
      <c r="V19" s="72">
        <v>0.15</v>
      </c>
      <c r="W19" s="72">
        <v>0.15</v>
      </c>
      <c r="X19" s="72">
        <v>0.15</v>
      </c>
      <c r="Y19" s="72">
        <v>0.15</v>
      </c>
      <c r="Z19" s="73"/>
      <c r="AA19" s="74">
        <f t="shared" ref="AA19:AA24" si="2">SUM(B19:Z19)</f>
        <v>3.5999999999999988</v>
      </c>
    </row>
    <row r="20" spans="1:27" ht="24.95" customHeight="1" x14ac:dyDescent="0.2">
      <c r="A20" s="75" t="s">
        <v>15</v>
      </c>
      <c r="B20" s="76">
        <v>2.847</v>
      </c>
      <c r="C20" s="77">
        <v>2.8170000000000002</v>
      </c>
      <c r="D20" s="77">
        <v>1.82</v>
      </c>
      <c r="E20" s="77">
        <v>0.995</v>
      </c>
      <c r="F20" s="77">
        <v>0.75600000000000001</v>
      </c>
      <c r="G20" s="77">
        <v>1.181</v>
      </c>
      <c r="H20" s="77">
        <v>0.97199999999999998</v>
      </c>
      <c r="I20" s="77">
        <v>0.42699999999999999</v>
      </c>
      <c r="J20" s="77">
        <v>0.443</v>
      </c>
      <c r="K20" s="77">
        <v>0.67700000000000005</v>
      </c>
      <c r="L20" s="77">
        <v>0.68500000000000005</v>
      </c>
      <c r="M20" s="77">
        <v>0.68700000000000006</v>
      </c>
      <c r="N20" s="77"/>
      <c r="O20" s="77"/>
      <c r="P20" s="77"/>
      <c r="Q20" s="77"/>
      <c r="R20" s="77"/>
      <c r="S20" s="77">
        <v>1.5329999999999999</v>
      </c>
      <c r="T20" s="77">
        <v>2.802</v>
      </c>
      <c r="U20" s="77"/>
      <c r="V20" s="77">
        <v>0.51600000000000001</v>
      </c>
      <c r="W20" s="77">
        <v>0.47599999999999998</v>
      </c>
      <c r="X20" s="77">
        <v>1.4970000000000001</v>
      </c>
      <c r="Y20" s="77"/>
      <c r="Z20" s="78"/>
      <c r="AA20" s="79">
        <f t="shared" si="2"/>
        <v>21.131</v>
      </c>
    </row>
    <row r="21" spans="1:27" ht="24.95" customHeight="1" x14ac:dyDescent="0.2">
      <c r="A21" s="75" t="s">
        <v>16</v>
      </c>
      <c r="B21" s="80">
        <v>8.8240000000000016</v>
      </c>
      <c r="C21" s="81">
        <v>7.9</v>
      </c>
      <c r="D21" s="81">
        <v>9.9160000000000004</v>
      </c>
      <c r="E21" s="81">
        <v>11.308000000000002</v>
      </c>
      <c r="F21" s="81">
        <v>10.574</v>
      </c>
      <c r="G21" s="81">
        <v>11.167000000000002</v>
      </c>
      <c r="H21" s="81">
        <v>10.437000000000001</v>
      </c>
      <c r="I21" s="81">
        <v>5.6709999999999994</v>
      </c>
      <c r="J21" s="81">
        <v>3.1659999999999999</v>
      </c>
      <c r="K21" s="81">
        <v>1.387</v>
      </c>
      <c r="L21" s="81">
        <v>0.6</v>
      </c>
      <c r="M21" s="81">
        <v>0.64900000000000002</v>
      </c>
      <c r="N21" s="81">
        <v>0.76800000000000002</v>
      </c>
      <c r="O21" s="81">
        <v>0.872</v>
      </c>
      <c r="P21" s="81">
        <v>0.73199999999999998</v>
      </c>
      <c r="Q21" s="81">
        <v>2.4159999999999999</v>
      </c>
      <c r="R21" s="81">
        <v>3.4860000000000002</v>
      </c>
      <c r="S21" s="81">
        <v>4.931</v>
      </c>
      <c r="T21" s="81">
        <v>9.5169999999999995</v>
      </c>
      <c r="U21" s="81">
        <v>6.2629999999999999</v>
      </c>
      <c r="V21" s="81">
        <v>10.599</v>
      </c>
      <c r="W21" s="81">
        <v>5.8360000000000003</v>
      </c>
      <c r="X21" s="81">
        <v>5.4089999999999998</v>
      </c>
      <c r="Y21" s="81">
        <v>7.944</v>
      </c>
      <c r="Z21" s="78"/>
      <c r="AA21" s="79">
        <f t="shared" si="2"/>
        <v>140.37199999999999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72.819000000000003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72.819000000000003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11.821000000000002</v>
      </c>
      <c r="C25" s="88">
        <f t="shared" si="3"/>
        <v>10.867000000000001</v>
      </c>
      <c r="D25" s="88">
        <f t="shared" si="3"/>
        <v>11.886000000000001</v>
      </c>
      <c r="E25" s="88">
        <f t="shared" si="3"/>
        <v>12.453000000000001</v>
      </c>
      <c r="F25" s="88">
        <f t="shared" si="3"/>
        <v>11.48</v>
      </c>
      <c r="G25" s="88">
        <f t="shared" si="3"/>
        <v>12.498000000000001</v>
      </c>
      <c r="H25" s="88">
        <f t="shared" si="3"/>
        <v>11.559000000000001</v>
      </c>
      <c r="I25" s="88">
        <f t="shared" si="3"/>
        <v>6.2479999999999993</v>
      </c>
      <c r="J25" s="88">
        <f t="shared" si="3"/>
        <v>3.7589999999999999</v>
      </c>
      <c r="K25" s="88">
        <f t="shared" si="3"/>
        <v>2.214</v>
      </c>
      <c r="L25" s="88">
        <f t="shared" si="3"/>
        <v>1.4350000000000001</v>
      </c>
      <c r="M25" s="88">
        <f t="shared" si="3"/>
        <v>1.4860000000000002</v>
      </c>
      <c r="N25" s="88">
        <f t="shared" si="3"/>
        <v>0.91800000000000004</v>
      </c>
      <c r="O25" s="88">
        <f t="shared" si="3"/>
        <v>1.022</v>
      </c>
      <c r="P25" s="88">
        <f t="shared" si="3"/>
        <v>73.701000000000008</v>
      </c>
      <c r="Q25" s="88">
        <f t="shared" si="3"/>
        <v>2.5659999999999998</v>
      </c>
      <c r="R25" s="88">
        <f t="shared" si="3"/>
        <v>3.6360000000000001</v>
      </c>
      <c r="S25" s="88">
        <f t="shared" si="3"/>
        <v>6.6139999999999999</v>
      </c>
      <c r="T25" s="88">
        <f t="shared" si="3"/>
        <v>12.468999999999999</v>
      </c>
      <c r="U25" s="88">
        <f t="shared" si="3"/>
        <v>6.4130000000000003</v>
      </c>
      <c r="V25" s="88">
        <f t="shared" si="3"/>
        <v>11.265000000000001</v>
      </c>
      <c r="W25" s="88">
        <f t="shared" si="3"/>
        <v>6.4620000000000006</v>
      </c>
      <c r="X25" s="88">
        <f t="shared" si="3"/>
        <v>7.056</v>
      </c>
      <c r="Y25" s="88">
        <f t="shared" si="3"/>
        <v>8.0939999999999994</v>
      </c>
      <c r="Z25" s="89">
        <f t="shared" si="3"/>
        <v>0</v>
      </c>
      <c r="AA25" s="90">
        <f t="shared" si="3"/>
        <v>237.92199999999997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14.89</v>
      </c>
      <c r="C29" s="77">
        <v>14.772</v>
      </c>
      <c r="D29" s="77">
        <v>16.998999999999999</v>
      </c>
      <c r="E29" s="77">
        <v>17.709</v>
      </c>
      <c r="F29" s="77">
        <v>13.439</v>
      </c>
      <c r="G29" s="77">
        <v>14.686</v>
      </c>
      <c r="H29" s="77">
        <v>12.323</v>
      </c>
      <c r="I29" s="77">
        <v>6.2480000000000002</v>
      </c>
      <c r="J29" s="77">
        <v>9.7200000000000006</v>
      </c>
      <c r="K29" s="77">
        <v>16.492000000000001</v>
      </c>
      <c r="L29" s="77">
        <v>20.995000000000001</v>
      </c>
      <c r="M29" s="77">
        <v>20.847000000000001</v>
      </c>
      <c r="N29" s="77">
        <v>30.175000000000001</v>
      </c>
      <c r="O29" s="77">
        <v>18.09</v>
      </c>
      <c r="P29" s="77">
        <v>73.700999999999993</v>
      </c>
      <c r="Q29" s="77">
        <v>26.579000000000001</v>
      </c>
      <c r="R29" s="77">
        <v>15.817</v>
      </c>
      <c r="S29" s="77">
        <v>21.803000000000001</v>
      </c>
      <c r="T29" s="77">
        <v>12.704000000000001</v>
      </c>
      <c r="U29" s="77">
        <v>10.298999999999999</v>
      </c>
      <c r="V29" s="77">
        <v>26.54</v>
      </c>
      <c r="W29" s="77">
        <v>32.771999999999998</v>
      </c>
      <c r="X29" s="77">
        <v>16.143999999999998</v>
      </c>
      <c r="Y29" s="77">
        <v>108.09399999999999</v>
      </c>
      <c r="Z29" s="78"/>
      <c r="AA29" s="79">
        <f>SUM(B29:Z29)</f>
        <v>571.83799999999997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14.89</v>
      </c>
      <c r="C31" s="62">
        <f t="shared" si="4"/>
        <v>14.772</v>
      </c>
      <c r="D31" s="62">
        <f t="shared" si="4"/>
        <v>16.998999999999999</v>
      </c>
      <c r="E31" s="62">
        <f t="shared" si="4"/>
        <v>17.709</v>
      </c>
      <c r="F31" s="62">
        <f t="shared" si="4"/>
        <v>13.439</v>
      </c>
      <c r="G31" s="62">
        <f t="shared" si="4"/>
        <v>14.686</v>
      </c>
      <c r="H31" s="62">
        <f t="shared" si="4"/>
        <v>12.323</v>
      </c>
      <c r="I31" s="62">
        <f t="shared" si="4"/>
        <v>6.2480000000000002</v>
      </c>
      <c r="J31" s="62">
        <f t="shared" si="4"/>
        <v>9.7200000000000006</v>
      </c>
      <c r="K31" s="62">
        <f t="shared" si="4"/>
        <v>16.492000000000001</v>
      </c>
      <c r="L31" s="62">
        <f t="shared" si="4"/>
        <v>20.995000000000001</v>
      </c>
      <c r="M31" s="62">
        <f t="shared" si="4"/>
        <v>20.847000000000001</v>
      </c>
      <c r="N31" s="62">
        <f t="shared" si="4"/>
        <v>30.175000000000001</v>
      </c>
      <c r="O31" s="62">
        <f t="shared" si="4"/>
        <v>18.09</v>
      </c>
      <c r="P31" s="62">
        <f t="shared" si="4"/>
        <v>73.700999999999993</v>
      </c>
      <c r="Q31" s="62">
        <f t="shared" si="4"/>
        <v>26.579000000000001</v>
      </c>
      <c r="R31" s="62">
        <f t="shared" si="4"/>
        <v>15.817</v>
      </c>
      <c r="S31" s="62">
        <f t="shared" si="4"/>
        <v>21.803000000000001</v>
      </c>
      <c r="T31" s="62">
        <f t="shared" si="4"/>
        <v>12.704000000000001</v>
      </c>
      <c r="U31" s="62">
        <f t="shared" si="4"/>
        <v>10.298999999999999</v>
      </c>
      <c r="V31" s="62">
        <f t="shared" si="4"/>
        <v>26.54</v>
      </c>
      <c r="W31" s="62">
        <f t="shared" si="4"/>
        <v>32.771999999999998</v>
      </c>
      <c r="X31" s="62">
        <f t="shared" si="4"/>
        <v>16.143999999999998</v>
      </c>
      <c r="Y31" s="62">
        <f t="shared" si="4"/>
        <v>108.09399999999999</v>
      </c>
      <c r="Z31" s="63">
        <f t="shared" si="4"/>
        <v>0</v>
      </c>
      <c r="AA31" s="64">
        <f t="shared" si="4"/>
        <v>571.83799999999997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14.89</v>
      </c>
      <c r="C51" s="88">
        <f t="shared" si="10"/>
        <v>14.772</v>
      </c>
      <c r="D51" s="88">
        <f t="shared" si="10"/>
        <v>16.999000000000002</v>
      </c>
      <c r="E51" s="88">
        <f t="shared" si="10"/>
        <v>17.709000000000003</v>
      </c>
      <c r="F51" s="88">
        <f t="shared" si="10"/>
        <v>13.439</v>
      </c>
      <c r="G51" s="88">
        <f t="shared" si="10"/>
        <v>14.686000000000002</v>
      </c>
      <c r="H51" s="88">
        <f t="shared" si="10"/>
        <v>12.323</v>
      </c>
      <c r="I51" s="88">
        <f t="shared" si="10"/>
        <v>6.2479999999999993</v>
      </c>
      <c r="J51" s="88">
        <f t="shared" si="10"/>
        <v>9.7200000000000006</v>
      </c>
      <c r="K51" s="88">
        <f t="shared" si="10"/>
        <v>16.491999999999997</v>
      </c>
      <c r="L51" s="88">
        <f t="shared" si="10"/>
        <v>20.995000000000001</v>
      </c>
      <c r="M51" s="88">
        <f t="shared" si="10"/>
        <v>20.847000000000001</v>
      </c>
      <c r="N51" s="88">
        <f t="shared" si="10"/>
        <v>30.175000000000001</v>
      </c>
      <c r="O51" s="88">
        <f t="shared" si="10"/>
        <v>18.09</v>
      </c>
      <c r="P51" s="88">
        <f t="shared" si="10"/>
        <v>73.701000000000008</v>
      </c>
      <c r="Q51" s="88">
        <f t="shared" si="10"/>
        <v>26.579000000000001</v>
      </c>
      <c r="R51" s="88">
        <f t="shared" si="10"/>
        <v>15.816999999999997</v>
      </c>
      <c r="S51" s="88">
        <f t="shared" si="10"/>
        <v>21.803000000000001</v>
      </c>
      <c r="T51" s="88">
        <f t="shared" si="10"/>
        <v>12.703999999999999</v>
      </c>
      <c r="U51" s="88">
        <f t="shared" si="10"/>
        <v>10.298999999999999</v>
      </c>
      <c r="V51" s="88">
        <f t="shared" si="10"/>
        <v>26.54</v>
      </c>
      <c r="W51" s="88">
        <f t="shared" si="10"/>
        <v>32.772000000000006</v>
      </c>
      <c r="X51" s="88">
        <f t="shared" si="10"/>
        <v>16.143999999999998</v>
      </c>
      <c r="Y51" s="88">
        <f t="shared" si="10"/>
        <v>108.09399999999999</v>
      </c>
      <c r="Z51" s="89">
        <f t="shared" si="10"/>
        <v>0</v>
      </c>
      <c r="AA51" s="105">
        <f>SUM(B51:Z51)</f>
        <v>571.83800000000008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</v>
      </c>
      <c r="C7" s="118">
        <v>221.63</v>
      </c>
      <c r="D7" s="118">
        <v>219.79</v>
      </c>
      <c r="E7" s="118">
        <v>219.92</v>
      </c>
      <c r="F7" s="118">
        <v>221.52</v>
      </c>
      <c r="G7" s="118">
        <v>219.52</v>
      </c>
      <c r="H7" s="118">
        <v>213</v>
      </c>
      <c r="I7" s="118">
        <v>223</v>
      </c>
      <c r="J7" s="118">
        <v>207.37</v>
      </c>
      <c r="K7" s="118">
        <v>207.8</v>
      </c>
      <c r="L7" s="118">
        <v>205.44</v>
      </c>
      <c r="M7" s="118">
        <v>213.37</v>
      </c>
      <c r="N7" s="118">
        <v>200.78</v>
      </c>
      <c r="O7" s="118">
        <v>198.54</v>
      </c>
      <c r="P7" s="118">
        <v>210.01</v>
      </c>
      <c r="Q7" s="118">
        <v>225.84</v>
      </c>
      <c r="R7" s="118">
        <v>240.24</v>
      </c>
      <c r="S7" s="118">
        <v>245.64</v>
      </c>
      <c r="T7" s="118">
        <v>262.86</v>
      </c>
      <c r="U7" s="118">
        <v>272.89999999999998</v>
      </c>
      <c r="V7" s="118">
        <v>293.39</v>
      </c>
      <c r="W7" s="118">
        <v>257.64</v>
      </c>
      <c r="X7" s="118">
        <v>236.39</v>
      </c>
      <c r="Y7" s="118">
        <v>221.9</v>
      </c>
      <c r="Z7" s="119"/>
      <c r="AA7" s="120">
        <f>IF(SUM(B7:Z7)&lt;&gt;0,AVERAGEIF(B7:Z7,"&lt;&gt;"""),"")</f>
        <v>227.60375000000002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2022-05-25T13:20:02Z</dcterms:created>
  <dcterms:modified xsi:type="dcterms:W3CDTF">2022-05-25T13:20:03Z</dcterms:modified>
</cp:coreProperties>
</file>