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<sst xmlns="http://schemas.openxmlformats.org/spreadsheetml/2006/main" count="117" uniqueCount="53">
  <si>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24/05/2022 16:19:34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</si>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</sst>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16.228000000000002</c:v>
                </c:pt>
                <c:pt idx="2">
                  <c:v>16.173999999999999</c:v>
                </c:pt>
                <c:pt idx="3">
                  <c:v>12.419</c:v>
                </c:pt>
                <c:pt idx="4">
                  <c:v>16.361999999999998</c:v>
                </c:pt>
                <c:pt idx="5">
                  <c:v>26.074000000000002</c:v>
                </c:pt>
                <c:pt idx="6">
                  <c:v>24.762</c:v>
                </c:pt>
                <c:pt idx="8">
                  <c:v>19.073999999999998</c:v>
                </c:pt>
                <c:pt idx="9">
                  <c:v>44.954000000000001</c:v>
                </c:pt>
                <c:pt idx="10">
                  <c:v>8.8810000000000002</c:v>
                </c:pt>
                <c:pt idx="11">
                  <c:v>30.053999999999998</c:v>
                </c:pt>
                <c:pt idx="12">
                  <c:v>86.454000000000008</c:v>
                </c:pt>
                <c:pt idx="13">
                  <c:v>30.376000000000001</c:v>
                </c:pt>
                <c:pt idx="14">
                  <c:v>22.866</c:v>
                </c:pt>
                <c:pt idx="15">
                  <c:v>31.481000000000002</c:v>
                </c:pt>
                <c:pt idx="16">
                  <c:v>18.352</c:v>
                </c:pt>
                <c:pt idx="17">
                  <c:v>11.841000000000001</c:v>
                </c:pt>
                <c:pt idx="18">
                  <c:v>11.69</c:v>
                </c:pt>
                <c:pt idx="19">
                  <c:v>17.009</c:v>
                </c:pt>
                <c:pt idx="20">
                  <c:v>6.4119999999999999</c:v>
                </c:pt>
                <c:pt idx="21">
                  <c:v>17.009</c:v>
                </c:pt>
                <c:pt idx="22">
                  <c:v>25.724000000000004</c:v>
                </c:pt>
                <c:pt idx="23">
                  <c:v>12.344999999999999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1.8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11.2</c:v>
                </c:pt>
                <c:pt idx="7">
                  <c:v>49.6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3.3839999999999999</c:v>
                </c:pt>
                <c:pt idx="2">
                  <c:v>1.637</c:v>
                </c:pt>
                <c:pt idx="3">
                  <c:v>7.3420000000000005</c:v>
                </c:pt>
                <c:pt idx="6">
                  <c:v>1.4999999999999999E-2</c:v>
                </c:pt>
                <c:pt idx="7">
                  <c:v>5.8000000000000003E-2</c:v>
                </c:pt>
                <c:pt idx="8">
                  <c:v>1.9E-2</c:v>
                </c:pt>
                <c:pt idx="10">
                  <c:v>0.434</c:v>
                </c:pt>
                <c:pt idx="11">
                  <c:v>1.9E-2</c:v>
                </c:pt>
                <c:pt idx="12">
                  <c:v>2.2539999999999996</c:v>
                </c:pt>
                <c:pt idx="13">
                  <c:v>6.0000000000000001E-3</c:v>
                </c:pt>
                <c:pt idx="14">
                  <c:v>0.10199999999999999</c:v>
                </c:pt>
                <c:pt idx="15">
                  <c:v>5.0000000000000001E-3</c:v>
                </c:pt>
                <c:pt idx="17">
                  <c:v>1.2999999999999999E-2</c:v>
                </c:pt>
                <c:pt idx="18">
                  <c:v>2.1999999999999999E-2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</c:v>
                </c:pt>
                <c:pt idx="6">
                  <c:v>3</c:v>
                </c:pt>
                <c:pt idx="7">
                  <c:v>33</c:v>
                </c:pt>
                <c:pt idx="8">
                  <c:v>33</c:v>
                </c:pt>
                <c:pt idx="9">
                  <c:v>35</c:v>
                </c:pt>
                <c:pt idx="18">
                  <c:v>57</c:v>
                </c:pt>
                <c:pt idx="19">
                  <c:v>118</c:v>
                </c:pt>
                <c:pt idx="20">
                  <c:v>33</c:v>
                </c:pt>
                <c:pt idx="21">
                  <c:v>33</c:v>
                </c:pt>
                <c:pt idx="22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8454832"/>
        <c:axId val="2984552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16.565999999999999</c:v>
                </c:pt>
                <c:pt idx="1">
                  <c:v>6.2759999999999998</c:v>
                </c:pt>
                <c:pt idx="2">
                  <c:v>17.811000000000003</c:v>
                </c:pt>
                <c:pt idx="3">
                  <c:v>19.760999999999999</c:v>
                </c:pt>
                <c:pt idx="4">
                  <c:v>17.004000000000001</c:v>
                </c:pt>
                <c:pt idx="5">
                  <c:v>28.073999999999998</c:v>
                </c:pt>
                <c:pt idx="6">
                  <c:v>40.326000000000001</c:v>
                </c:pt>
                <c:pt idx="7">
                  <c:v>83.679000000000016</c:v>
                </c:pt>
                <c:pt idx="8">
                  <c:v>53.448999999999998</c:v>
                </c:pt>
                <c:pt idx="9">
                  <c:v>85.046999999999997</c:v>
                </c:pt>
                <c:pt idx="10">
                  <c:v>14.343999999999999</c:v>
                </c:pt>
                <c:pt idx="11">
                  <c:v>34.500999999999991</c:v>
                </c:pt>
                <c:pt idx="12">
                  <c:v>96.663999999999987</c:v>
                </c:pt>
                <c:pt idx="13">
                  <c:v>37.335999999999999</c:v>
                </c:pt>
                <c:pt idx="14">
                  <c:v>29.660999999999998</c:v>
                </c:pt>
                <c:pt idx="15">
                  <c:v>35.860999999999997</c:v>
                </c:pt>
                <c:pt idx="16">
                  <c:v>24.273</c:v>
                </c:pt>
                <c:pt idx="17">
                  <c:v>17.677</c:v>
                </c:pt>
                <c:pt idx="18">
                  <c:v>74.263999999999982</c:v>
                </c:pt>
                <c:pt idx="19">
                  <c:v>137.911</c:v>
                </c:pt>
                <c:pt idx="20">
                  <c:v>43.704999999999998</c:v>
                </c:pt>
                <c:pt idx="21">
                  <c:v>54.082999999999998</c:v>
                </c:pt>
                <c:pt idx="22">
                  <c:v>62.552</c:v>
                </c:pt>
                <c:pt idx="23">
                  <c:v>13.265000000000001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454832"/>
        <c:axId val="2984552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211.86</c:v>
                </c:pt>
                <c:pt idx="1">
                  <c:v>197.7</c:v>
                </c:pt>
                <c:pt idx="2">
                  <c:v>211.82</c:v>
                </c:pt>
                <c:pt idx="3">
                  <c:v>217.67</c:v>
                </c:pt>
                <c:pt idx="4">
                  <c:v>217.96</c:v>
                </c:pt>
                <c:pt idx="5">
                  <c:v>220</c:v>
                </c:pt>
                <c:pt idx="6">
                  <c:v>207.67</c:v>
                </c:pt>
                <c:pt idx="7">
                  <c:v>215.91</c:v>
                </c:pt>
                <c:pt idx="8">
                  <c:v>223.68</c:v>
                </c:pt>
                <c:pt idx="9">
                  <c:v>212</c:v>
                </c:pt>
                <c:pt idx="10">
                  <c:v>236</c:v>
                </c:pt>
                <c:pt idx="11">
                  <c:v>217.91</c:v>
                </c:pt>
                <c:pt idx="12">
                  <c:v>221.29</c:v>
                </c:pt>
                <c:pt idx="13">
                  <c:v>213.03</c:v>
                </c:pt>
                <c:pt idx="14">
                  <c:v>211.82</c:v>
                </c:pt>
                <c:pt idx="15">
                  <c:v>216</c:v>
                </c:pt>
                <c:pt idx="16">
                  <c:v>238.1</c:v>
                </c:pt>
                <c:pt idx="17">
                  <c:v>220.62</c:v>
                </c:pt>
                <c:pt idx="18">
                  <c:v>220.56</c:v>
                </c:pt>
                <c:pt idx="19">
                  <c:v>235.19</c:v>
                </c:pt>
                <c:pt idx="20">
                  <c:v>269.88</c:v>
                </c:pt>
                <c:pt idx="21">
                  <c:v>235.19</c:v>
                </c:pt>
                <c:pt idx="22">
                  <c:v>246.28</c:v>
                </c:pt>
                <c:pt idx="23">
                  <c:v>220.82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456008"/>
        <c:axId val="298455616"/>
      </c:lineChart>
      <c:catAx>
        <c:axId val="298454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455224"/>
        <c:crosses val="autoZero"/>
        <c:auto val="1"/>
        <c:lblAlgn val="ctr"/>
        <c:lblOffset val="100"/>
        <c:noMultiLvlLbl val="0"/>
      </c:catAx>
      <c:valAx>
        <c:axId val="298455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454832"/>
        <c:crosses val="autoZero"/>
        <c:crossBetween val="between"/>
      </c:valAx>
      <c:valAx>
        <c:axId val="2984556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456008"/>
        <c:crosses val="max"/>
        <c:crossBetween val="between"/>
      </c:valAx>
      <c:catAx>
        <c:axId val="2984560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8455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16.565999999999999</v>
      </c>
      <c r="C4" s="18">
        <v>6.2760000000000016</v>
      </c>
      <c r="D4" s="18">
        <v>17.811</v>
      </c>
      <c r="E4" s="18">
        <v>19.761000000000003</v>
      </c>
      <c r="F4" s="18">
        <v>17.003999999999998</v>
      </c>
      <c r="G4" s="18">
        <v>28.074000000000002</v>
      </c>
      <c r="H4" s="18">
        <v>40.326000000000001</v>
      </c>
      <c r="I4" s="18">
        <v>83.673000000000002</v>
      </c>
      <c r="J4" s="18">
        <v>53.448999999999998</v>
      </c>
      <c r="K4" s="18">
        <v>85.047000000000011</v>
      </c>
      <c r="L4" s="18">
        <v>14.344000000000001</v>
      </c>
      <c r="M4" s="18">
        <v>34.500999999999998</v>
      </c>
      <c r="N4" s="18">
        <v>96.664000000000016</v>
      </c>
      <c r="O4" s="18">
        <v>37.335999999999999</v>
      </c>
      <c r="P4" s="18">
        <v>29.660999999999998</v>
      </c>
      <c r="Q4" s="18">
        <v>35.861000000000004</v>
      </c>
      <c r="R4" s="18">
        <v>24.273</v>
      </c>
      <c r="S4" s="18">
        <v>17.677000000000003</v>
      </c>
      <c r="T4" s="18">
        <v>74.263999999999996</v>
      </c>
      <c r="U4" s="18">
        <v>137.911</v>
      </c>
      <c r="V4" s="18">
        <v>43.704999999999998</v>
      </c>
      <c r="W4" s="18">
        <v>54.082999999999998</v>
      </c>
      <c r="X4" s="18">
        <v>62.552</v>
      </c>
      <c r="Y4" s="18">
        <v>13.264999999999999</v>
      </c>
      <c r="Z4" s="19"/>
      <c r="AA4" s="20">
        <f>SUM(B4:Z4)</f>
        <v>1044.0840000000001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211.86</v>
      </c>
      <c r="C7" s="28">
        <v>197.7</v>
      </c>
      <c r="D7" s="28">
        <v>211.82</v>
      </c>
      <c r="E7" s="28">
        <v>217.67</v>
      </c>
      <c r="F7" s="28">
        <v>217.96</v>
      </c>
      <c r="G7" s="28">
        <v>220</v>
      </c>
      <c r="H7" s="28">
        <v>207.67</v>
      </c>
      <c r="I7" s="28">
        <v>215.91</v>
      </c>
      <c r="J7" s="28">
        <v>223.68</v>
      </c>
      <c r="K7" s="28">
        <v>212</v>
      </c>
      <c r="L7" s="28">
        <v>236</v>
      </c>
      <c r="M7" s="28">
        <v>217.91</v>
      </c>
      <c r="N7" s="28">
        <v>221.29</v>
      </c>
      <c r="O7" s="28">
        <v>213.03</v>
      </c>
      <c r="P7" s="28">
        <v>211.82</v>
      </c>
      <c r="Q7" s="28">
        <v>216</v>
      </c>
      <c r="R7" s="28">
        <v>238.1</v>
      </c>
      <c r="S7" s="28">
        <v>220.62</v>
      </c>
      <c r="T7" s="28">
        <v>220.56</v>
      </c>
      <c r="U7" s="28">
        <v>235.19</v>
      </c>
      <c r="V7" s="28">
        <v>269.88</v>
      </c>
      <c r="W7" s="28">
        <v>235.19</v>
      </c>
      <c r="X7" s="28">
        <v>246.28</v>
      </c>
      <c r="Y7" s="28">
        <v>220.82</v>
      </c>
      <c r="Z7" s="29"/>
      <c r="AA7" s="30">
        <f>IF(SUM(B7:Z7)&lt;&gt;0,AVERAGEIF(B7:Z7,"&lt;&gt;"""),"")</f>
        <v>222.45666666666662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16.228000000000002</v>
      </c>
      <c r="C12" s="52"/>
      <c r="D12" s="52">
        <v>16.173999999999999</v>
      </c>
      <c r="E12" s="52">
        <v>12.419</v>
      </c>
      <c r="F12" s="52">
        <v>16.361999999999998</v>
      </c>
      <c r="G12" s="52">
        <v>26.074000000000002</v>
      </c>
      <c r="H12" s="52">
        <v>24.762</v>
      </c>
      <c r="I12" s="52"/>
      <c r="J12" s="52">
        <v>19.073999999999998</v>
      </c>
      <c r="K12" s="52">
        <v>44.954000000000001</v>
      </c>
      <c r="L12" s="52">
        <v>8.8810000000000002</v>
      </c>
      <c r="M12" s="52">
        <v>30.053999999999998</v>
      </c>
      <c r="N12" s="52">
        <v>86.454000000000008</v>
      </c>
      <c r="O12" s="52">
        <v>30.376000000000001</v>
      </c>
      <c r="P12" s="52">
        <v>22.866</v>
      </c>
      <c r="Q12" s="52">
        <v>31.481000000000002</v>
      </c>
      <c r="R12" s="52">
        <v>18.352</v>
      </c>
      <c r="S12" s="52">
        <v>11.841000000000001</v>
      </c>
      <c r="T12" s="52">
        <v>11.69</v>
      </c>
      <c r="U12" s="52">
        <v>17.009</v>
      </c>
      <c r="V12" s="52">
        <v>6.4119999999999999</v>
      </c>
      <c r="W12" s="52">
        <v>17.009</v>
      </c>
      <c r="X12" s="52">
        <v>25.724000000000004</v>
      </c>
      <c r="Y12" s="52">
        <v>12.344999999999999</v>
      </c>
      <c r="Z12" s="53"/>
      <c r="AA12" s="54">
        <f t="shared" si="0"/>
        <v>506.54099999999994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</v>
      </c>
      <c r="H13" s="52">
        <v>3</v>
      </c>
      <c r="I13" s="52">
        <v>33</v>
      </c>
      <c r="J13" s="52">
        <v>33</v>
      </c>
      <c r="K13" s="52">
        <v>35</v>
      </c>
      <c r="L13" s="52"/>
      <c r="M13" s="52"/>
      <c r="N13" s="52"/>
      <c r="O13" s="52"/>
      <c r="P13" s="52"/>
      <c r="Q13" s="52"/>
      <c r="R13" s="52"/>
      <c r="S13" s="52"/>
      <c r="T13" s="52">
        <v>57</v>
      </c>
      <c r="U13" s="52">
        <v>118</v>
      </c>
      <c r="V13" s="52">
        <v>33</v>
      </c>
      <c r="W13" s="52">
        <v>33</v>
      </c>
      <c r="X13" s="52">
        <v>35</v>
      </c>
      <c r="Y13" s="52"/>
      <c r="Z13" s="53"/>
      <c r="AA13" s="54">
        <f t="shared" si="0"/>
        <v>382</v>
      </c>
    </row>
    <row r="14" spans="1:27" ht="24.95" customHeight="1" x14ac:dyDescent="0.2">
      <c r="A14" s="55" t="s">
        <v>10</v>
      </c>
      <c r="B14" s="56"/>
      <c r="C14" s="57">
        <v>3.3839999999999999</v>
      </c>
      <c r="D14" s="57">
        <v>1.637</v>
      </c>
      <c r="E14" s="57">
        <v>7.3420000000000005</v>
      </c>
      <c r="F14" s="57"/>
      <c r="G14" s="57"/>
      <c r="H14" s="57">
        <v>1.4999999999999999E-2</v>
      </c>
      <c r="I14" s="57">
        <v>5.8000000000000003E-2</v>
      </c>
      <c r="J14" s="57">
        <v>1.9E-2</v>
      </c>
      <c r="K14" s="57"/>
      <c r="L14" s="57">
        <v>0.434</v>
      </c>
      <c r="M14" s="57">
        <v>1.9E-2</v>
      </c>
      <c r="N14" s="57">
        <v>2.2539999999999996</v>
      </c>
      <c r="O14" s="57">
        <v>6.0000000000000001E-3</v>
      </c>
      <c r="P14" s="57">
        <v>0.10199999999999999</v>
      </c>
      <c r="Q14" s="57">
        <v>5.0000000000000001E-3</v>
      </c>
      <c r="R14" s="57"/>
      <c r="S14" s="57">
        <v>1.2999999999999999E-2</v>
      </c>
      <c r="T14" s="57">
        <v>2.1999999999999999E-2</v>
      </c>
      <c r="U14" s="57"/>
      <c r="V14" s="57"/>
      <c r="W14" s="57"/>
      <c r="X14" s="57"/>
      <c r="Y14" s="57"/>
      <c r="Z14" s="58"/>
      <c r="AA14" s="59">
        <f t="shared" si="0"/>
        <v>15.31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16.228000000000002</v>
      </c>
      <c r="C16" s="62">
        <f t="shared" ref="C16:Z16" si="1">IF(LEN(C$2)&gt;0,SUM(C10:C15),"")</f>
        <v>3.3839999999999999</v>
      </c>
      <c r="D16" s="62">
        <f t="shared" si="1"/>
        <v>17.811</v>
      </c>
      <c r="E16" s="62">
        <f t="shared" si="1"/>
        <v>19.761000000000003</v>
      </c>
      <c r="F16" s="62">
        <f t="shared" si="1"/>
        <v>16.361999999999998</v>
      </c>
      <c r="G16" s="62">
        <f t="shared" si="1"/>
        <v>28.074000000000002</v>
      </c>
      <c r="H16" s="62">
        <f t="shared" si="1"/>
        <v>27.777000000000001</v>
      </c>
      <c r="I16" s="62">
        <f t="shared" si="1"/>
        <v>33.058</v>
      </c>
      <c r="J16" s="62">
        <f t="shared" si="1"/>
        <v>52.092999999999996</v>
      </c>
      <c r="K16" s="62">
        <f t="shared" si="1"/>
        <v>79.954000000000008</v>
      </c>
      <c r="L16" s="62">
        <f t="shared" si="1"/>
        <v>9.3149999999999995</v>
      </c>
      <c r="M16" s="62">
        <f t="shared" si="1"/>
        <v>30.072999999999997</v>
      </c>
      <c r="N16" s="62">
        <f t="shared" si="1"/>
        <v>88.708000000000013</v>
      </c>
      <c r="O16" s="62">
        <f t="shared" si="1"/>
        <v>30.382000000000001</v>
      </c>
      <c r="P16" s="62">
        <f t="shared" si="1"/>
        <v>22.968</v>
      </c>
      <c r="Q16" s="62">
        <f t="shared" si="1"/>
        <v>31.486000000000001</v>
      </c>
      <c r="R16" s="62">
        <f t="shared" si="1"/>
        <v>18.352</v>
      </c>
      <c r="S16" s="62">
        <f t="shared" si="1"/>
        <v>11.854000000000001</v>
      </c>
      <c r="T16" s="62">
        <f t="shared" si="1"/>
        <v>68.712000000000003</v>
      </c>
      <c r="U16" s="62">
        <f t="shared" si="1"/>
        <v>135.00900000000001</v>
      </c>
      <c r="V16" s="62">
        <f t="shared" si="1"/>
        <v>39.411999999999999</v>
      </c>
      <c r="W16" s="62">
        <f t="shared" si="1"/>
        <v>50.009</v>
      </c>
      <c r="X16" s="62">
        <f t="shared" si="1"/>
        <v>60.724000000000004</v>
      </c>
      <c r="Y16" s="62">
        <f t="shared" si="1"/>
        <v>12.344999999999999</v>
      </c>
      <c r="Z16" s="63" t="str">
        <f t="shared" si="1"/>
        <v/>
      </c>
      <c r="AA16" s="64">
        <f>SUM(AA10:AA15)</f>
        <v>903.85099999999989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0.33799999999999997</v>
      </c>
      <c r="C21" s="81">
        <v>1.0920000000000001</v>
      </c>
      <c r="D21" s="81"/>
      <c r="E21" s="81"/>
      <c r="F21" s="81">
        <v>0.64200000000000002</v>
      </c>
      <c r="G21" s="81"/>
      <c r="H21" s="81">
        <v>1.349</v>
      </c>
      <c r="I21" s="81">
        <v>1.0149999999999999</v>
      </c>
      <c r="J21" s="81">
        <v>1.3559999999999999</v>
      </c>
      <c r="K21" s="81">
        <v>5.093</v>
      </c>
      <c r="L21" s="81">
        <v>5.0289999999999999</v>
      </c>
      <c r="M21" s="81">
        <v>4.4279999999999999</v>
      </c>
      <c r="N21" s="81">
        <v>7.9560000000000004</v>
      </c>
      <c r="O21" s="81">
        <v>6.9540000000000006</v>
      </c>
      <c r="P21" s="81">
        <v>6.6929999999999996</v>
      </c>
      <c r="Q21" s="81">
        <v>4.375</v>
      </c>
      <c r="R21" s="81">
        <v>5.9210000000000003</v>
      </c>
      <c r="S21" s="81">
        <v>5.8230000000000004</v>
      </c>
      <c r="T21" s="81">
        <v>5.5519999999999996</v>
      </c>
      <c r="U21" s="81">
        <v>2.9020000000000001</v>
      </c>
      <c r="V21" s="81">
        <v>4.2930000000000001</v>
      </c>
      <c r="W21" s="81">
        <v>4.0739999999999998</v>
      </c>
      <c r="X21" s="81">
        <v>1.8280000000000001</v>
      </c>
      <c r="Y21" s="81">
        <v>0.91999999999999993</v>
      </c>
      <c r="Z21" s="78"/>
      <c r="AA21" s="79">
        <f t="shared" si="2"/>
        <v>77.632999999999996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0.33799999999999997</v>
      </c>
      <c r="C25" s="88">
        <f t="shared" ref="C25:Z25" si="3">IF(LEN(C$2)&gt;0,SUM(C19:C24),"")</f>
        <v>1.0920000000000001</v>
      </c>
      <c r="D25" s="88">
        <f t="shared" si="3"/>
        <v>0</v>
      </c>
      <c r="E25" s="88">
        <f t="shared" si="3"/>
        <v>0</v>
      </c>
      <c r="F25" s="88">
        <f t="shared" si="3"/>
        <v>0.64200000000000002</v>
      </c>
      <c r="G25" s="88">
        <f t="shared" si="3"/>
        <v>0</v>
      </c>
      <c r="H25" s="88">
        <f t="shared" si="3"/>
        <v>1.349</v>
      </c>
      <c r="I25" s="88">
        <f t="shared" si="3"/>
        <v>1.0149999999999999</v>
      </c>
      <c r="J25" s="88">
        <f t="shared" si="3"/>
        <v>1.3559999999999999</v>
      </c>
      <c r="K25" s="88">
        <f t="shared" si="3"/>
        <v>5.093</v>
      </c>
      <c r="L25" s="88">
        <f t="shared" si="3"/>
        <v>5.0289999999999999</v>
      </c>
      <c r="M25" s="88">
        <f t="shared" si="3"/>
        <v>4.4279999999999999</v>
      </c>
      <c r="N25" s="88">
        <f t="shared" si="3"/>
        <v>7.9560000000000004</v>
      </c>
      <c r="O25" s="88">
        <f t="shared" si="3"/>
        <v>6.9540000000000006</v>
      </c>
      <c r="P25" s="88">
        <f t="shared" si="3"/>
        <v>6.6929999999999996</v>
      </c>
      <c r="Q25" s="88">
        <f t="shared" si="3"/>
        <v>4.375</v>
      </c>
      <c r="R25" s="88">
        <f t="shared" si="3"/>
        <v>5.9210000000000003</v>
      </c>
      <c r="S25" s="88">
        <f t="shared" si="3"/>
        <v>5.8230000000000004</v>
      </c>
      <c r="T25" s="88">
        <f t="shared" si="3"/>
        <v>5.5519999999999996</v>
      </c>
      <c r="U25" s="88">
        <f t="shared" si="3"/>
        <v>2.9020000000000001</v>
      </c>
      <c r="V25" s="88">
        <f t="shared" si="3"/>
        <v>4.2930000000000001</v>
      </c>
      <c r="W25" s="88">
        <f t="shared" si="3"/>
        <v>4.0739999999999998</v>
      </c>
      <c r="X25" s="88">
        <f t="shared" si="3"/>
        <v>1.8280000000000001</v>
      </c>
      <c r="Y25" s="88">
        <f t="shared" si="3"/>
        <v>0.91999999999999993</v>
      </c>
      <c r="Z25" s="89" t="str">
        <f t="shared" si="3"/>
        <v/>
      </c>
      <c r="AA25" s="90">
        <f>SUM(AA19:AA24)</f>
        <v>77.632999999999996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16.565999999999999</v>
      </c>
      <c r="C29" s="77">
        <v>4.476</v>
      </c>
      <c r="D29" s="77">
        <v>17.811</v>
      </c>
      <c r="E29" s="77">
        <v>19.760999999999999</v>
      </c>
      <c r="F29" s="77">
        <v>17.004000000000001</v>
      </c>
      <c r="G29" s="77">
        <v>28.074000000000002</v>
      </c>
      <c r="H29" s="77">
        <v>29.126000000000001</v>
      </c>
      <c r="I29" s="77">
        <v>34.073</v>
      </c>
      <c r="J29" s="77">
        <v>53.448999999999998</v>
      </c>
      <c r="K29" s="77">
        <v>85.046999999999997</v>
      </c>
      <c r="L29" s="77">
        <v>14.343999999999999</v>
      </c>
      <c r="M29" s="77">
        <v>34.500999999999998</v>
      </c>
      <c r="N29" s="77">
        <v>96.664000000000001</v>
      </c>
      <c r="O29" s="77">
        <v>37.335999999999999</v>
      </c>
      <c r="P29" s="77">
        <v>29.661000000000001</v>
      </c>
      <c r="Q29" s="77">
        <v>35.860999999999997</v>
      </c>
      <c r="R29" s="77">
        <v>24.273</v>
      </c>
      <c r="S29" s="77">
        <v>17.677</v>
      </c>
      <c r="T29" s="77">
        <v>74.263999999999996</v>
      </c>
      <c r="U29" s="77">
        <v>137.911</v>
      </c>
      <c r="V29" s="77">
        <v>43.704999999999998</v>
      </c>
      <c r="W29" s="77">
        <v>54.082999999999998</v>
      </c>
      <c r="X29" s="77">
        <v>62.552</v>
      </c>
      <c r="Y29" s="77">
        <v>13.265000000000001</v>
      </c>
      <c r="Z29" s="78"/>
      <c r="AA29" s="79">
        <f>SUM(B29:Z29)</f>
        <v>981.48399999999992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16.565999999999999</v>
      </c>
      <c r="C31" s="62">
        <f t="shared" ref="C31:Z31" si="4">IF(LEN(C$2)&gt;0,SUM(C28:C30),"")</f>
        <v>4.476</v>
      </c>
      <c r="D31" s="62">
        <f t="shared" si="4"/>
        <v>17.811</v>
      </c>
      <c r="E31" s="62">
        <f t="shared" si="4"/>
        <v>19.760999999999999</v>
      </c>
      <c r="F31" s="62">
        <f t="shared" si="4"/>
        <v>17.004000000000001</v>
      </c>
      <c r="G31" s="62">
        <f t="shared" si="4"/>
        <v>28.074000000000002</v>
      </c>
      <c r="H31" s="62">
        <f t="shared" si="4"/>
        <v>29.126000000000001</v>
      </c>
      <c r="I31" s="62">
        <f t="shared" si="4"/>
        <v>34.073</v>
      </c>
      <c r="J31" s="62">
        <f t="shared" si="4"/>
        <v>53.448999999999998</v>
      </c>
      <c r="K31" s="62">
        <f t="shared" si="4"/>
        <v>85.046999999999997</v>
      </c>
      <c r="L31" s="62">
        <f t="shared" si="4"/>
        <v>14.343999999999999</v>
      </c>
      <c r="M31" s="62">
        <f t="shared" si="4"/>
        <v>34.500999999999998</v>
      </c>
      <c r="N31" s="62">
        <f t="shared" si="4"/>
        <v>96.664000000000001</v>
      </c>
      <c r="O31" s="62">
        <f t="shared" si="4"/>
        <v>37.335999999999999</v>
      </c>
      <c r="P31" s="62">
        <f t="shared" si="4"/>
        <v>29.661000000000001</v>
      </c>
      <c r="Q31" s="62">
        <f t="shared" si="4"/>
        <v>35.860999999999997</v>
      </c>
      <c r="R31" s="62">
        <f t="shared" si="4"/>
        <v>24.273</v>
      </c>
      <c r="S31" s="62">
        <f t="shared" si="4"/>
        <v>17.677</v>
      </c>
      <c r="T31" s="62">
        <f t="shared" si="4"/>
        <v>74.263999999999996</v>
      </c>
      <c r="U31" s="62">
        <f t="shared" si="4"/>
        <v>137.911</v>
      </c>
      <c r="V31" s="62">
        <f t="shared" si="4"/>
        <v>43.704999999999998</v>
      </c>
      <c r="W31" s="62">
        <f t="shared" si="4"/>
        <v>54.082999999999998</v>
      </c>
      <c r="X31" s="62">
        <f t="shared" si="4"/>
        <v>62.552</v>
      </c>
      <c r="Y31" s="62">
        <f t="shared" si="4"/>
        <v>13.265000000000001</v>
      </c>
      <c r="Z31" s="63" t="str">
        <f t="shared" si="4"/>
        <v/>
      </c>
      <c r="AA31" s="64">
        <f>SUM(AA28:AA30)</f>
        <v>981.48399999999992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1.8</v>
      </c>
      <c r="D38" s="99"/>
      <c r="E38" s="99"/>
      <c r="F38" s="99"/>
      <c r="G38" s="99"/>
      <c r="H38" s="99">
        <v>11.2</v>
      </c>
      <c r="I38" s="99">
        <v>49.6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62.6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1.8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11.2</v>
      </c>
      <c r="I39" s="88">
        <f t="shared" si="6"/>
        <v>49.6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62.6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1.8</v>
      </c>
      <c r="D46" s="99"/>
      <c r="E46" s="99"/>
      <c r="F46" s="99"/>
      <c r="G46" s="99"/>
      <c r="H46" s="99">
        <v>11.2</v>
      </c>
      <c r="I46" s="99">
        <v>49.6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62.6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1.8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11.2</v>
      </c>
      <c r="I48" s="88">
        <f t="shared" si="8"/>
        <v>49.6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62.6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16.566000000000003</v>
      </c>
      <c r="C51" s="88">
        <f t="shared" si="10"/>
        <v>6.2759999999999998</v>
      </c>
      <c r="D51" s="88">
        <f t="shared" si="10"/>
        <v>17.811</v>
      </c>
      <c r="E51" s="88">
        <f t="shared" si="10"/>
        <v>19.761000000000003</v>
      </c>
      <c r="F51" s="88">
        <f t="shared" si="10"/>
        <v>17.003999999999998</v>
      </c>
      <c r="G51" s="88">
        <f t="shared" si="10"/>
        <v>28.074000000000002</v>
      </c>
      <c r="H51" s="88">
        <f t="shared" si="10"/>
        <v>40.326000000000001</v>
      </c>
      <c r="I51" s="88">
        <f t="shared" si="10"/>
        <v>83.673000000000002</v>
      </c>
      <c r="J51" s="88">
        <f t="shared" si="10"/>
        <v>53.448999999999998</v>
      </c>
      <c r="K51" s="88">
        <f t="shared" si="10"/>
        <v>85.047000000000011</v>
      </c>
      <c r="L51" s="88">
        <f t="shared" si="10"/>
        <v>14.343999999999999</v>
      </c>
      <c r="M51" s="88">
        <f t="shared" si="10"/>
        <v>34.500999999999998</v>
      </c>
      <c r="N51" s="88">
        <f t="shared" si="10"/>
        <v>96.664000000000016</v>
      </c>
      <c r="O51" s="88">
        <f t="shared" si="10"/>
        <v>37.335999999999999</v>
      </c>
      <c r="P51" s="88">
        <f t="shared" si="10"/>
        <v>29.661000000000001</v>
      </c>
      <c r="Q51" s="88">
        <f t="shared" si="10"/>
        <v>35.861000000000004</v>
      </c>
      <c r="R51" s="88">
        <f t="shared" si="10"/>
        <v>24.273</v>
      </c>
      <c r="S51" s="88">
        <f t="shared" si="10"/>
        <v>17.677</v>
      </c>
      <c r="T51" s="88">
        <f t="shared" si="10"/>
        <v>74.26400000000001</v>
      </c>
      <c r="U51" s="88">
        <f t="shared" si="10"/>
        <v>137.911</v>
      </c>
      <c r="V51" s="88">
        <f t="shared" si="10"/>
        <v>43.704999999999998</v>
      </c>
      <c r="W51" s="88">
        <f t="shared" si="10"/>
        <v>54.082999999999998</v>
      </c>
      <c r="X51" s="88">
        <f t="shared" si="10"/>
        <v>62.552000000000007</v>
      </c>
      <c r="Y51" s="88">
        <f t="shared" si="10"/>
        <v>13.264999999999999</v>
      </c>
      <c r="Z51" s="89" t="str">
        <f t="shared" si="10"/>
        <v/>
      </c>
      <c r="AA51" s="105">
        <f>SUM(B51:Z51)</f>
        <v>1044.0840000000001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16.565999999999999</v>
      </c>
      <c r="C4" s="18">
        <v>6.2759999999999998</v>
      </c>
      <c r="D4" s="18">
        <v>17.811000000000003</v>
      </c>
      <c r="E4" s="18">
        <v>19.760999999999999</v>
      </c>
      <c r="F4" s="18">
        <v>17.004000000000001</v>
      </c>
      <c r="G4" s="18">
        <v>28.073999999999998</v>
      </c>
      <c r="H4" s="18">
        <v>40.326000000000001</v>
      </c>
      <c r="I4" s="18">
        <v>83.679000000000016</v>
      </c>
      <c r="J4" s="18">
        <v>53.448999999999998</v>
      </c>
      <c r="K4" s="18">
        <v>85.046999999999997</v>
      </c>
      <c r="L4" s="18">
        <v>14.343999999999999</v>
      </c>
      <c r="M4" s="18">
        <v>34.500999999999991</v>
      </c>
      <c r="N4" s="18">
        <v>96.663999999999987</v>
      </c>
      <c r="O4" s="18">
        <v>37.335999999999999</v>
      </c>
      <c r="P4" s="18">
        <v>29.660999999999998</v>
      </c>
      <c r="Q4" s="18">
        <v>35.860999999999997</v>
      </c>
      <c r="R4" s="18">
        <v>24.273</v>
      </c>
      <c r="S4" s="18">
        <v>17.677</v>
      </c>
      <c r="T4" s="18">
        <v>74.263999999999982</v>
      </c>
      <c r="U4" s="18">
        <v>137.911</v>
      </c>
      <c r="V4" s="18">
        <v>43.704999999999998</v>
      </c>
      <c r="W4" s="18">
        <v>54.082999999999998</v>
      </c>
      <c r="X4" s="18">
        <v>62.552</v>
      </c>
      <c r="Y4" s="18">
        <v>13.265000000000001</v>
      </c>
      <c r="Z4" s="19"/>
      <c r="AA4" s="20">
        <f>SUM(B4:Z4)</f>
        <v>1044.0899999999999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211.86</v>
      </c>
      <c r="C7" s="28">
        <v>197.7</v>
      </c>
      <c r="D7" s="28">
        <v>211.82</v>
      </c>
      <c r="E7" s="28">
        <v>217.67</v>
      </c>
      <c r="F7" s="28">
        <v>217.96</v>
      </c>
      <c r="G7" s="28">
        <v>220</v>
      </c>
      <c r="H7" s="28">
        <v>207.67</v>
      </c>
      <c r="I7" s="28">
        <v>215.91</v>
      </c>
      <c r="J7" s="28">
        <v>223.68</v>
      </c>
      <c r="K7" s="28">
        <v>212</v>
      </c>
      <c r="L7" s="28">
        <v>236</v>
      </c>
      <c r="M7" s="28">
        <v>217.91</v>
      </c>
      <c r="N7" s="28">
        <v>221.29</v>
      </c>
      <c r="O7" s="28">
        <v>213.03</v>
      </c>
      <c r="P7" s="28">
        <v>211.82</v>
      </c>
      <c r="Q7" s="28">
        <v>216</v>
      </c>
      <c r="R7" s="28">
        <v>238.1</v>
      </c>
      <c r="S7" s="28">
        <v>220.62</v>
      </c>
      <c r="T7" s="28">
        <v>220.56</v>
      </c>
      <c r="U7" s="28">
        <v>235.19</v>
      </c>
      <c r="V7" s="28">
        <v>269.88</v>
      </c>
      <c r="W7" s="28">
        <v>235.19</v>
      </c>
      <c r="X7" s="28">
        <v>246.28</v>
      </c>
      <c r="Y7" s="28">
        <v>220.82</v>
      </c>
      <c r="Z7" s="29"/>
      <c r="AA7" s="30">
        <f>IF(SUM(B7:Z7)&lt;&gt;0,AVERAGEIF(B7:Z7,"&lt;&gt;"""),"")</f>
        <v>222.45666666666662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7</v>
      </c>
      <c r="H12" s="52">
        <v>8</v>
      </c>
      <c r="I12" s="52">
        <v>38</v>
      </c>
      <c r="J12" s="52">
        <v>38</v>
      </c>
      <c r="K12" s="52">
        <v>40</v>
      </c>
      <c r="L12" s="52"/>
      <c r="M12" s="52"/>
      <c r="N12" s="52"/>
      <c r="O12" s="52"/>
      <c r="P12" s="52"/>
      <c r="Q12" s="52"/>
      <c r="R12" s="52"/>
      <c r="S12" s="52">
        <v>1</v>
      </c>
      <c r="T12" s="52">
        <v>56</v>
      </c>
      <c r="U12" s="52">
        <v>123</v>
      </c>
      <c r="V12" s="52">
        <v>38</v>
      </c>
      <c r="W12" s="52">
        <v>38</v>
      </c>
      <c r="X12" s="52">
        <v>40</v>
      </c>
      <c r="Y12" s="52"/>
      <c r="Z12" s="53"/>
      <c r="AA12" s="54">
        <f t="shared" si="0"/>
        <v>427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14.978</v>
      </c>
      <c r="C14" s="57">
        <v>4.8640000000000008</v>
      </c>
      <c r="D14" s="57">
        <v>14.286000000000001</v>
      </c>
      <c r="E14" s="57">
        <v>14.921999999999999</v>
      </c>
      <c r="F14" s="57">
        <v>15.262</v>
      </c>
      <c r="G14" s="57">
        <v>10.870000000000001</v>
      </c>
      <c r="H14" s="57">
        <v>25.626000000000001</v>
      </c>
      <c r="I14" s="57">
        <v>37.742000000000004</v>
      </c>
      <c r="J14" s="57">
        <v>13.911000000000001</v>
      </c>
      <c r="K14" s="57">
        <v>44.418999999999997</v>
      </c>
      <c r="L14" s="57">
        <v>13.177</v>
      </c>
      <c r="M14" s="57">
        <v>33.760999999999996</v>
      </c>
      <c r="N14" s="57">
        <v>14.593</v>
      </c>
      <c r="O14" s="57">
        <v>20.451999999999998</v>
      </c>
      <c r="P14" s="57">
        <v>28.829000000000001</v>
      </c>
      <c r="Q14" s="57">
        <v>35.021000000000001</v>
      </c>
      <c r="R14" s="57">
        <v>22.426000000000002</v>
      </c>
      <c r="S14" s="57">
        <v>14.849999999999998</v>
      </c>
      <c r="T14" s="57">
        <v>18.125</v>
      </c>
      <c r="U14" s="57">
        <v>14.886999999999999</v>
      </c>
      <c r="V14" s="57">
        <v>5.6280000000000001</v>
      </c>
      <c r="W14" s="57">
        <v>16</v>
      </c>
      <c r="X14" s="57">
        <v>22.481000000000002</v>
      </c>
      <c r="Y14" s="57">
        <v>9.0609999999999999</v>
      </c>
      <c r="Z14" s="58"/>
      <c r="AA14" s="59">
        <f t="shared" si="0"/>
        <v>466.17099999999999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14.978</v>
      </c>
      <c r="C16" s="62">
        <f t="shared" ref="C16:Z16" si="1">IF(LEN(C$2)&gt;0,SUM(C10:C15),"")</f>
        <v>4.8640000000000008</v>
      </c>
      <c r="D16" s="62">
        <f t="shared" si="1"/>
        <v>14.286000000000001</v>
      </c>
      <c r="E16" s="62">
        <f t="shared" si="1"/>
        <v>14.921999999999999</v>
      </c>
      <c r="F16" s="62">
        <f t="shared" si="1"/>
        <v>15.262</v>
      </c>
      <c r="G16" s="62">
        <f t="shared" si="1"/>
        <v>17.87</v>
      </c>
      <c r="H16" s="62">
        <f t="shared" si="1"/>
        <v>33.626000000000005</v>
      </c>
      <c r="I16" s="62">
        <f t="shared" si="1"/>
        <v>75.742000000000004</v>
      </c>
      <c r="J16" s="62">
        <f t="shared" si="1"/>
        <v>51.911000000000001</v>
      </c>
      <c r="K16" s="62">
        <f t="shared" si="1"/>
        <v>84.418999999999997</v>
      </c>
      <c r="L16" s="62">
        <f t="shared" si="1"/>
        <v>13.177</v>
      </c>
      <c r="M16" s="62">
        <f t="shared" si="1"/>
        <v>33.760999999999996</v>
      </c>
      <c r="N16" s="62">
        <f t="shared" si="1"/>
        <v>14.593</v>
      </c>
      <c r="O16" s="62">
        <f t="shared" si="1"/>
        <v>20.451999999999998</v>
      </c>
      <c r="P16" s="62">
        <f t="shared" si="1"/>
        <v>28.829000000000001</v>
      </c>
      <c r="Q16" s="62">
        <f t="shared" si="1"/>
        <v>35.021000000000001</v>
      </c>
      <c r="R16" s="62">
        <f t="shared" si="1"/>
        <v>22.426000000000002</v>
      </c>
      <c r="S16" s="62">
        <f t="shared" si="1"/>
        <v>15.849999999999998</v>
      </c>
      <c r="T16" s="62">
        <f t="shared" si="1"/>
        <v>74.125</v>
      </c>
      <c r="U16" s="62">
        <f t="shared" si="1"/>
        <v>137.887</v>
      </c>
      <c r="V16" s="62">
        <f t="shared" si="1"/>
        <v>43.628</v>
      </c>
      <c r="W16" s="62">
        <f t="shared" si="1"/>
        <v>54</v>
      </c>
      <c r="X16" s="62">
        <f t="shared" si="1"/>
        <v>62.481000000000002</v>
      </c>
      <c r="Y16" s="62">
        <f t="shared" si="1"/>
        <v>9.0609999999999999</v>
      </c>
      <c r="Z16" s="63" t="str">
        <f t="shared" si="1"/>
        <v/>
      </c>
      <c r="AA16" s="64">
        <f>SUM(AA10:AA15)</f>
        <v>893.17100000000005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1.5879999999999999</v>
      </c>
      <c r="C21" s="81">
        <v>1.4119999999999999</v>
      </c>
      <c r="D21" s="81">
        <v>3.5250000000000004</v>
      </c>
      <c r="E21" s="81">
        <v>4.8389999999999995</v>
      </c>
      <c r="F21" s="81">
        <v>1.742</v>
      </c>
      <c r="G21" s="81">
        <v>10.204000000000001</v>
      </c>
      <c r="H21" s="81">
        <v>6.7</v>
      </c>
      <c r="I21" s="81">
        <v>7.9369999999999994</v>
      </c>
      <c r="J21" s="81">
        <v>1.538</v>
      </c>
      <c r="K21" s="81">
        <v>0.628</v>
      </c>
      <c r="L21" s="81">
        <v>1.167</v>
      </c>
      <c r="M21" s="81">
        <v>0.74</v>
      </c>
      <c r="N21" s="81">
        <v>0.70899999999999996</v>
      </c>
      <c r="O21" s="81">
        <v>0.89</v>
      </c>
      <c r="P21" s="81">
        <v>0.83199999999999996</v>
      </c>
      <c r="Q21" s="81">
        <v>0.84</v>
      </c>
      <c r="R21" s="81">
        <v>1.847</v>
      </c>
      <c r="S21" s="81">
        <v>1.827</v>
      </c>
      <c r="T21" s="81">
        <v>0.13900000000000001</v>
      </c>
      <c r="U21" s="81">
        <v>2.4E-2</v>
      </c>
      <c r="V21" s="81">
        <v>7.6999999999999999E-2</v>
      </c>
      <c r="W21" s="81">
        <v>8.3000000000000004E-2</v>
      </c>
      <c r="X21" s="81">
        <v>7.0999999999999994E-2</v>
      </c>
      <c r="Y21" s="81">
        <v>4.2039999999999997</v>
      </c>
      <c r="Z21" s="78"/>
      <c r="AA21" s="79">
        <f t="shared" si="2"/>
        <v>53.563000000000009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81.361999999999995</v>
      </c>
      <c r="O22" s="81">
        <v>15.994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97.355999999999995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1.5879999999999999</v>
      </c>
      <c r="C25" s="88">
        <f t="shared" si="3"/>
        <v>1.4119999999999999</v>
      </c>
      <c r="D25" s="88">
        <f t="shared" si="3"/>
        <v>3.5250000000000004</v>
      </c>
      <c r="E25" s="88">
        <f t="shared" si="3"/>
        <v>4.8389999999999995</v>
      </c>
      <c r="F25" s="88">
        <f t="shared" si="3"/>
        <v>1.742</v>
      </c>
      <c r="G25" s="88">
        <f t="shared" si="3"/>
        <v>10.204000000000001</v>
      </c>
      <c r="H25" s="88">
        <f t="shared" si="3"/>
        <v>6.7</v>
      </c>
      <c r="I25" s="88">
        <f t="shared" si="3"/>
        <v>7.9369999999999994</v>
      </c>
      <c r="J25" s="88">
        <f t="shared" si="3"/>
        <v>1.538</v>
      </c>
      <c r="K25" s="88">
        <f t="shared" si="3"/>
        <v>0.628</v>
      </c>
      <c r="L25" s="88">
        <f t="shared" si="3"/>
        <v>1.167</v>
      </c>
      <c r="M25" s="88">
        <f t="shared" si="3"/>
        <v>0.74</v>
      </c>
      <c r="N25" s="88">
        <f t="shared" si="3"/>
        <v>82.070999999999998</v>
      </c>
      <c r="O25" s="88">
        <f t="shared" si="3"/>
        <v>16.884</v>
      </c>
      <c r="P25" s="88">
        <f t="shared" si="3"/>
        <v>0.83199999999999996</v>
      </c>
      <c r="Q25" s="88">
        <f t="shared" si="3"/>
        <v>0.84</v>
      </c>
      <c r="R25" s="88">
        <f t="shared" si="3"/>
        <v>1.847</v>
      </c>
      <c r="S25" s="88">
        <f t="shared" si="3"/>
        <v>1.827</v>
      </c>
      <c r="T25" s="88">
        <f t="shared" si="3"/>
        <v>0.13900000000000001</v>
      </c>
      <c r="U25" s="88">
        <f t="shared" si="3"/>
        <v>2.4E-2</v>
      </c>
      <c r="V25" s="88">
        <f t="shared" si="3"/>
        <v>7.6999999999999999E-2</v>
      </c>
      <c r="W25" s="88">
        <f t="shared" si="3"/>
        <v>8.3000000000000004E-2</v>
      </c>
      <c r="X25" s="88">
        <f t="shared" si="3"/>
        <v>7.0999999999999994E-2</v>
      </c>
      <c r="Y25" s="88">
        <f t="shared" si="3"/>
        <v>4.2039999999999997</v>
      </c>
      <c r="Z25" s="89">
        <f t="shared" si="3"/>
        <v>0</v>
      </c>
      <c r="AA25" s="90">
        <f t="shared" si="3"/>
        <v>150.91900000000001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16.565999999999999</v>
      </c>
      <c r="C29" s="77">
        <v>6.2759999999999998</v>
      </c>
      <c r="D29" s="77">
        <v>17.811</v>
      </c>
      <c r="E29" s="77">
        <v>19.760999999999999</v>
      </c>
      <c r="F29" s="77">
        <v>17.004000000000001</v>
      </c>
      <c r="G29" s="77">
        <v>28.074000000000002</v>
      </c>
      <c r="H29" s="77">
        <v>40.326000000000001</v>
      </c>
      <c r="I29" s="77">
        <v>83.679000000000002</v>
      </c>
      <c r="J29" s="77">
        <v>53.448999999999998</v>
      </c>
      <c r="K29" s="77">
        <v>85.046999999999997</v>
      </c>
      <c r="L29" s="77">
        <v>14.343999999999999</v>
      </c>
      <c r="M29" s="77">
        <v>34.500999999999998</v>
      </c>
      <c r="N29" s="77">
        <v>96.664000000000001</v>
      </c>
      <c r="O29" s="77">
        <v>37.335999999999999</v>
      </c>
      <c r="P29" s="77">
        <v>29.661000000000001</v>
      </c>
      <c r="Q29" s="77">
        <v>35.860999999999997</v>
      </c>
      <c r="R29" s="77">
        <v>24.273</v>
      </c>
      <c r="S29" s="77">
        <v>17.677</v>
      </c>
      <c r="T29" s="77">
        <v>74.263999999999996</v>
      </c>
      <c r="U29" s="77">
        <v>137.911</v>
      </c>
      <c r="V29" s="77">
        <v>43.704999999999998</v>
      </c>
      <c r="W29" s="77">
        <v>54.082999999999998</v>
      </c>
      <c r="X29" s="77">
        <v>62.552</v>
      </c>
      <c r="Y29" s="77">
        <v>13.265000000000001</v>
      </c>
      <c r="Z29" s="78"/>
      <c r="AA29" s="79">
        <f>SUM(B29:Z29)</f>
        <v>1044.0900000000001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16.565999999999999</v>
      </c>
      <c r="C31" s="62">
        <f t="shared" si="4"/>
        <v>6.2759999999999998</v>
      </c>
      <c r="D31" s="62">
        <f t="shared" si="4"/>
        <v>17.811</v>
      </c>
      <c r="E31" s="62">
        <f t="shared" si="4"/>
        <v>19.760999999999999</v>
      </c>
      <c r="F31" s="62">
        <f t="shared" si="4"/>
        <v>17.004000000000001</v>
      </c>
      <c r="G31" s="62">
        <f t="shared" si="4"/>
        <v>28.074000000000002</v>
      </c>
      <c r="H31" s="62">
        <f t="shared" si="4"/>
        <v>40.326000000000001</v>
      </c>
      <c r="I31" s="62">
        <f t="shared" si="4"/>
        <v>83.679000000000002</v>
      </c>
      <c r="J31" s="62">
        <f t="shared" si="4"/>
        <v>53.448999999999998</v>
      </c>
      <c r="K31" s="62">
        <f t="shared" si="4"/>
        <v>85.046999999999997</v>
      </c>
      <c r="L31" s="62">
        <f t="shared" si="4"/>
        <v>14.343999999999999</v>
      </c>
      <c r="M31" s="62">
        <f t="shared" si="4"/>
        <v>34.500999999999998</v>
      </c>
      <c r="N31" s="62">
        <f t="shared" si="4"/>
        <v>96.664000000000001</v>
      </c>
      <c r="O31" s="62">
        <f t="shared" si="4"/>
        <v>37.335999999999999</v>
      </c>
      <c r="P31" s="62">
        <f t="shared" si="4"/>
        <v>29.661000000000001</v>
      </c>
      <c r="Q31" s="62">
        <f t="shared" si="4"/>
        <v>35.860999999999997</v>
      </c>
      <c r="R31" s="62">
        <f t="shared" si="4"/>
        <v>24.273</v>
      </c>
      <c r="S31" s="62">
        <f t="shared" si="4"/>
        <v>17.677</v>
      </c>
      <c r="T31" s="62">
        <f t="shared" si="4"/>
        <v>74.263999999999996</v>
      </c>
      <c r="U31" s="62">
        <f t="shared" si="4"/>
        <v>137.911</v>
      </c>
      <c r="V31" s="62">
        <f t="shared" si="4"/>
        <v>43.704999999999998</v>
      </c>
      <c r="W31" s="62">
        <f t="shared" si="4"/>
        <v>54.082999999999998</v>
      </c>
      <c r="X31" s="62">
        <f t="shared" si="4"/>
        <v>62.552</v>
      </c>
      <c r="Y31" s="62">
        <f t="shared" si="4"/>
        <v>13.265000000000001</v>
      </c>
      <c r="Z31" s="63">
        <f t="shared" si="4"/>
        <v>0</v>
      </c>
      <c r="AA31" s="64">
        <f t="shared" si="4"/>
        <v>1044.0900000000001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16.565999999999999</v>
      </c>
      <c r="C51" s="88">
        <f t="shared" si="10"/>
        <v>6.2760000000000007</v>
      </c>
      <c r="D51" s="88">
        <f t="shared" si="10"/>
        <v>17.811</v>
      </c>
      <c r="E51" s="88">
        <f t="shared" si="10"/>
        <v>19.760999999999999</v>
      </c>
      <c r="F51" s="88">
        <f t="shared" si="10"/>
        <v>17.004000000000001</v>
      </c>
      <c r="G51" s="88">
        <f t="shared" si="10"/>
        <v>28.074000000000002</v>
      </c>
      <c r="H51" s="88">
        <f t="shared" si="10"/>
        <v>40.326000000000008</v>
      </c>
      <c r="I51" s="88">
        <f t="shared" si="10"/>
        <v>83.679000000000002</v>
      </c>
      <c r="J51" s="88">
        <f t="shared" si="10"/>
        <v>53.448999999999998</v>
      </c>
      <c r="K51" s="88">
        <f t="shared" si="10"/>
        <v>85.046999999999997</v>
      </c>
      <c r="L51" s="88">
        <f t="shared" si="10"/>
        <v>14.343999999999999</v>
      </c>
      <c r="M51" s="88">
        <f t="shared" si="10"/>
        <v>34.500999999999998</v>
      </c>
      <c r="N51" s="88">
        <f t="shared" si="10"/>
        <v>96.664000000000001</v>
      </c>
      <c r="O51" s="88">
        <f t="shared" si="10"/>
        <v>37.335999999999999</v>
      </c>
      <c r="P51" s="88">
        <f t="shared" si="10"/>
        <v>29.661000000000001</v>
      </c>
      <c r="Q51" s="88">
        <f t="shared" si="10"/>
        <v>35.861000000000004</v>
      </c>
      <c r="R51" s="88">
        <f t="shared" si="10"/>
        <v>24.273000000000003</v>
      </c>
      <c r="S51" s="88">
        <f t="shared" si="10"/>
        <v>17.677</v>
      </c>
      <c r="T51" s="88">
        <f t="shared" si="10"/>
        <v>74.263999999999996</v>
      </c>
      <c r="U51" s="88">
        <f t="shared" si="10"/>
        <v>137.911</v>
      </c>
      <c r="V51" s="88">
        <f t="shared" si="10"/>
        <v>43.704999999999998</v>
      </c>
      <c r="W51" s="88">
        <f t="shared" si="10"/>
        <v>54.082999999999998</v>
      </c>
      <c r="X51" s="88">
        <f t="shared" si="10"/>
        <v>62.552</v>
      </c>
      <c r="Y51" s="88">
        <f t="shared" si="10"/>
        <v>13.265000000000001</v>
      </c>
      <c r="Z51" s="89">
        <f t="shared" si="10"/>
        <v>0</v>
      </c>
      <c r="AA51" s="105">
        <f>SUM(B51:Z51)</f>
        <v>1044.0900000000001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-1.8</v>
      </c>
      <c r="D4" s="18"/>
      <c r="E4" s="18"/>
      <c r="F4" s="18"/>
      <c r="G4" s="18"/>
      <c r="H4" s="18">
        <v>-11.2</v>
      </c>
      <c r="I4" s="18">
        <v>-49.6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-62.6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211.86</v>
      </c>
      <c r="C7" s="118">
        <v>197.7</v>
      </c>
      <c r="D7" s="118">
        <v>211.82</v>
      </c>
      <c r="E7" s="118">
        <v>217.67</v>
      </c>
      <c r="F7" s="118">
        <v>217.96</v>
      </c>
      <c r="G7" s="118">
        <v>220</v>
      </c>
      <c r="H7" s="118">
        <v>207.67</v>
      </c>
      <c r="I7" s="118">
        <v>215.91</v>
      </c>
      <c r="J7" s="118">
        <v>223.68</v>
      </c>
      <c r="K7" s="118">
        <v>212</v>
      </c>
      <c r="L7" s="118">
        <v>236</v>
      </c>
      <c r="M7" s="118">
        <v>217.91</v>
      </c>
      <c r="N7" s="118">
        <v>221.29</v>
      </c>
      <c r="O7" s="118">
        <v>213.03</v>
      </c>
      <c r="P7" s="118">
        <v>211.82</v>
      </c>
      <c r="Q7" s="118">
        <v>216</v>
      </c>
      <c r="R7" s="118">
        <v>238.1</v>
      </c>
      <c r="S7" s="118">
        <v>220.62</v>
      </c>
      <c r="T7" s="118">
        <v>220.56</v>
      </c>
      <c r="U7" s="118">
        <v>235.19</v>
      </c>
      <c r="V7" s="118">
        <v>269.88</v>
      </c>
      <c r="W7" s="118">
        <v>235.19</v>
      </c>
      <c r="X7" s="118">
        <v>246.28</v>
      </c>
      <c r="Y7" s="118">
        <v>220.82</v>
      </c>
      <c r="Z7" s="119"/>
      <c r="AA7" s="120">
        <f>IF(SUM(B7:Z7)&lt;&gt;0,AVERAGEIF(B7:Z7,"&lt;&gt;"""),"")</f>
        <v>222.45666666666662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1.8</v>
      </c>
      <c r="D15" s="134"/>
      <c r="E15" s="134"/>
      <c r="F15" s="134"/>
      <c r="G15" s="134"/>
      <c r="H15" s="134">
        <v>11.2</v>
      </c>
      <c r="I15" s="134">
        <v>49.6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62.6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1.8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11.2</v>
      </c>
      <c r="I16" s="136">
        <f t="shared" si="1"/>
        <v>49.6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62.6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2022-05-24T13:19:34Z</dcterms:created>
  <dcterms:modified xsi:type="dcterms:W3CDTF">2022-05-24T13:19:35Z</dcterms:modified>
</cp:coreProperties>
</file>