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<sst xmlns="http://schemas.openxmlformats.org/spreadsheetml/2006/main" count="117" uniqueCount="53">
  <si>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23/05/2022 16:21:09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</si>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</sst>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14.61</c:v>
                </c:pt>
                <c:pt idx="7">
                  <c:v>42.04</c:v>
                </c:pt>
                <c:pt idx="8">
                  <c:v>67.775000000000006</c:v>
                </c:pt>
                <c:pt idx="17">
                  <c:v>24.314</c:v>
                </c:pt>
                <c:pt idx="18">
                  <c:v>60</c:v>
                </c:pt>
                <c:pt idx="21">
                  <c:v>41.774999999999999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63.2</c:v>
                </c:pt>
                <c:pt idx="1">
                  <c:v>63.7</c:v>
                </c:pt>
                <c:pt idx="2">
                  <c:v>86.3</c:v>
                </c:pt>
                <c:pt idx="3">
                  <c:v>30.9</c:v>
                </c:pt>
                <c:pt idx="4">
                  <c:v>36.4</c:v>
                </c:pt>
                <c:pt idx="5">
                  <c:v>59.4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27.5</c:v>
                </c:pt>
                <c:pt idx="10">
                  <c:v>38.200000000000003</c:v>
                </c:pt>
                <c:pt idx="11">
                  <c:v>49.8</c:v>
                </c:pt>
                <c:pt idx="12">
                  <c:v>36.200000000000003</c:v>
                </c:pt>
                <c:pt idx="13">
                  <c:v>31.8</c:v>
                </c:pt>
                <c:pt idx="14">
                  <c:v>37.9</c:v>
                </c:pt>
                <c:pt idx="15">
                  <c:v>39.4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</c:v>
                </c:pt>
                <c:pt idx="20">
                  <c:v>0</c:v>
                </c:pt>
                <c:pt idx="21">
                  <c:v>0</c:v>
                </c:pt>
                <c:pt idx="22">
                  <c:v>32.1</c:v>
                </c:pt>
                <c:pt idx="23">
                  <c:v>17.7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0.01</c:v>
                </c:pt>
                <c:pt idx="8">
                  <c:v>2.3E-2</c:v>
                </c:pt>
                <c:pt idx="11">
                  <c:v>1.2E-2</c:v>
                </c:pt>
                <c:pt idx="13">
                  <c:v>5.0000000000000001E-3</c:v>
                </c:pt>
                <c:pt idx="14">
                  <c:v>3.4000000000000002E-2</c:v>
                </c:pt>
                <c:pt idx="15">
                  <c:v>8.0000000000000002E-3</c:v>
                </c:pt>
                <c:pt idx="18">
                  <c:v>3.0649999999999999</c:v>
                </c:pt>
                <c:pt idx="19">
                  <c:v>3.0000000000000001E-3</c:v>
                </c:pt>
                <c:pt idx="20">
                  <c:v>0.64800000000000002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1103512"/>
        <c:axId val="331103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64.245999999999995</c:v>
                </c:pt>
                <c:pt idx="1">
                  <c:v>65.11099999999999</c:v>
                </c:pt>
                <c:pt idx="2">
                  <c:v>87.679000000000016</c:v>
                </c:pt>
                <c:pt idx="3">
                  <c:v>34.570999999999998</c:v>
                </c:pt>
                <c:pt idx="4">
                  <c:v>37.101999999999997</c:v>
                </c:pt>
                <c:pt idx="5">
                  <c:v>61.592000000000006</c:v>
                </c:pt>
                <c:pt idx="6">
                  <c:v>20.731999999999999</c:v>
                </c:pt>
                <c:pt idx="7">
                  <c:v>49.650999999999996</c:v>
                </c:pt>
                <c:pt idx="8">
                  <c:v>81.534000000000006</c:v>
                </c:pt>
                <c:pt idx="9">
                  <c:v>46.988</c:v>
                </c:pt>
                <c:pt idx="10">
                  <c:v>62.074999999999996</c:v>
                </c:pt>
                <c:pt idx="11">
                  <c:v>64.08</c:v>
                </c:pt>
                <c:pt idx="12">
                  <c:v>52.516999999999996</c:v>
                </c:pt>
                <c:pt idx="13">
                  <c:v>49.731999999999999</c:v>
                </c:pt>
                <c:pt idx="14">
                  <c:v>50.98</c:v>
                </c:pt>
                <c:pt idx="15">
                  <c:v>49.100999999999999</c:v>
                </c:pt>
                <c:pt idx="16">
                  <c:v>12.895999999999999</c:v>
                </c:pt>
                <c:pt idx="17">
                  <c:v>33.661000000000001</c:v>
                </c:pt>
                <c:pt idx="18">
                  <c:v>70.457000000000008</c:v>
                </c:pt>
                <c:pt idx="19">
                  <c:v>10.837999999999999</c:v>
                </c:pt>
                <c:pt idx="20">
                  <c:v>4.5809999999999995</c:v>
                </c:pt>
                <c:pt idx="21">
                  <c:v>46.634000000000007</c:v>
                </c:pt>
                <c:pt idx="22">
                  <c:v>33.580999999999996</c:v>
                </c:pt>
                <c:pt idx="23">
                  <c:v>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103512"/>
        <c:axId val="331103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181.07</c:v>
                </c:pt>
                <c:pt idx="1">
                  <c:v>176.54</c:v>
                </c:pt>
                <c:pt idx="2">
                  <c:v>173.62</c:v>
                </c:pt>
                <c:pt idx="3">
                  <c:v>191.3</c:v>
                </c:pt>
                <c:pt idx="4">
                  <c:v>188.6</c:v>
                </c:pt>
                <c:pt idx="5">
                  <c:v>175</c:v>
                </c:pt>
                <c:pt idx="6">
                  <c:v>223.03</c:v>
                </c:pt>
                <c:pt idx="7">
                  <c:v>241.99</c:v>
                </c:pt>
                <c:pt idx="8">
                  <c:v>243.15</c:v>
                </c:pt>
                <c:pt idx="9">
                  <c:v>220.48</c:v>
                </c:pt>
                <c:pt idx="10">
                  <c:v>200</c:v>
                </c:pt>
                <c:pt idx="11">
                  <c:v>187.67</c:v>
                </c:pt>
                <c:pt idx="12">
                  <c:v>184.33</c:v>
                </c:pt>
                <c:pt idx="13">
                  <c:v>183.66</c:v>
                </c:pt>
                <c:pt idx="14">
                  <c:v>183.66</c:v>
                </c:pt>
                <c:pt idx="15">
                  <c:v>193.67</c:v>
                </c:pt>
                <c:pt idx="16">
                  <c:v>215.71</c:v>
                </c:pt>
                <c:pt idx="17">
                  <c:v>235.47</c:v>
                </c:pt>
                <c:pt idx="18">
                  <c:v>245.15</c:v>
                </c:pt>
                <c:pt idx="19">
                  <c:v>275.8</c:v>
                </c:pt>
                <c:pt idx="20">
                  <c:v>279.51</c:v>
                </c:pt>
                <c:pt idx="21">
                  <c:v>253.05</c:v>
                </c:pt>
                <c:pt idx="22">
                  <c:v>214.78</c:v>
                </c:pt>
                <c:pt idx="23">
                  <c:v>207.25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104688"/>
        <c:axId val="331104296"/>
      </c:lineChart>
      <c:catAx>
        <c:axId val="331103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103904"/>
        <c:crosses val="autoZero"/>
        <c:auto val="1"/>
        <c:lblAlgn val="ctr"/>
        <c:lblOffset val="100"/>
        <c:noMultiLvlLbl val="0"/>
      </c:catAx>
      <c:valAx>
        <c:axId val="33110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103512"/>
        <c:crosses val="autoZero"/>
        <c:crossBetween val="between"/>
      </c:valAx>
      <c:valAx>
        <c:axId val="331104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104688"/>
        <c:crosses val="max"/>
        <c:crossBetween val="between"/>
      </c:valAx>
      <c:catAx>
        <c:axId val="331104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104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64.27000000000001</v>
      </c>
      <c r="C4" s="18">
        <v>65.13900000000001</v>
      </c>
      <c r="D4" s="18">
        <v>87.727999999999994</v>
      </c>
      <c r="E4" s="18">
        <v>34.556999999999995</v>
      </c>
      <c r="F4" s="18">
        <v>37.110999999999997</v>
      </c>
      <c r="G4" s="18">
        <v>61.562999999999995</v>
      </c>
      <c r="H4" s="18">
        <v>20.731999999999999</v>
      </c>
      <c r="I4" s="18">
        <v>49.603000000000002</v>
      </c>
      <c r="J4" s="18">
        <v>81.534000000000006</v>
      </c>
      <c r="K4" s="18">
        <v>47.024000000000001</v>
      </c>
      <c r="L4" s="18">
        <v>62.029000000000011</v>
      </c>
      <c r="M4" s="18">
        <v>64.087999999999994</v>
      </c>
      <c r="N4" s="18">
        <v>52.539000000000001</v>
      </c>
      <c r="O4" s="18">
        <v>49.711000000000006</v>
      </c>
      <c r="P4" s="18">
        <v>50.955999999999996</v>
      </c>
      <c r="Q4" s="18">
        <v>49.091999999999999</v>
      </c>
      <c r="R4" s="18">
        <v>12.896000000000001</v>
      </c>
      <c r="S4" s="18">
        <v>33.661000000000001</v>
      </c>
      <c r="T4" s="18">
        <v>70.442999999999998</v>
      </c>
      <c r="U4" s="18">
        <v>10.853999999999999</v>
      </c>
      <c r="V4" s="18">
        <v>4.6179999999999994</v>
      </c>
      <c r="W4" s="18">
        <v>46.680999999999997</v>
      </c>
      <c r="X4" s="18">
        <v>33.606999999999992</v>
      </c>
      <c r="Y4" s="18">
        <v>21.992999999999999</v>
      </c>
      <c r="Z4" s="19"/>
      <c r="AA4" s="20">
        <f>SUM(B4:Z4)</f>
        <v>1112.4289999999999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181.07</v>
      </c>
      <c r="C7" s="28">
        <v>176.54</v>
      </c>
      <c r="D7" s="28">
        <v>173.62</v>
      </c>
      <c r="E7" s="28">
        <v>191.3</v>
      </c>
      <c r="F7" s="28">
        <v>188.6</v>
      </c>
      <c r="G7" s="28">
        <v>175</v>
      </c>
      <c r="H7" s="28">
        <v>223.03</v>
      </c>
      <c r="I7" s="28">
        <v>241.99</v>
      </c>
      <c r="J7" s="28">
        <v>243.15</v>
      </c>
      <c r="K7" s="28">
        <v>220.48</v>
      </c>
      <c r="L7" s="28">
        <v>200</v>
      </c>
      <c r="M7" s="28">
        <v>187.67</v>
      </c>
      <c r="N7" s="28">
        <v>184.33</v>
      </c>
      <c r="O7" s="28">
        <v>183.66</v>
      </c>
      <c r="P7" s="28">
        <v>183.66</v>
      </c>
      <c r="Q7" s="28">
        <v>193.67</v>
      </c>
      <c r="R7" s="28">
        <v>215.71</v>
      </c>
      <c r="S7" s="28">
        <v>235.47</v>
      </c>
      <c r="T7" s="28">
        <v>245.15</v>
      </c>
      <c r="U7" s="28">
        <v>275.8</v>
      </c>
      <c r="V7" s="28">
        <v>279.51</v>
      </c>
      <c r="W7" s="28">
        <v>253.05</v>
      </c>
      <c r="X7" s="28">
        <v>214.78</v>
      </c>
      <c r="Y7" s="28">
        <v>207.25</v>
      </c>
      <c r="Z7" s="29"/>
      <c r="AA7" s="30">
        <f>IF(SUM(B7:Z7)&lt;&gt;0,AVERAGEIF(B7:Z7,"&lt;&gt;"""),"")</f>
        <v>211.43708333333333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14.61</v>
      </c>
      <c r="I12" s="52">
        <v>42.04</v>
      </c>
      <c r="J12" s="52">
        <v>67.775000000000006</v>
      </c>
      <c r="K12" s="52"/>
      <c r="L12" s="52"/>
      <c r="M12" s="52"/>
      <c r="N12" s="52"/>
      <c r="O12" s="52"/>
      <c r="P12" s="52"/>
      <c r="Q12" s="52"/>
      <c r="R12" s="52"/>
      <c r="S12" s="52">
        <v>24.314</v>
      </c>
      <c r="T12" s="52">
        <v>60</v>
      </c>
      <c r="U12" s="52"/>
      <c r="V12" s="52"/>
      <c r="W12" s="52">
        <v>41.774999999999999</v>
      </c>
      <c r="X12" s="52"/>
      <c r="Y12" s="52"/>
      <c r="Z12" s="53"/>
      <c r="AA12" s="54">
        <f t="shared" si="0"/>
        <v>250.51400000000001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</v>
      </c>
      <c r="U13" s="52"/>
      <c r="V13" s="52"/>
      <c r="W13" s="52"/>
      <c r="X13" s="52"/>
      <c r="Y13" s="52"/>
      <c r="Z13" s="53"/>
      <c r="AA13" s="54">
        <f t="shared" si="0"/>
        <v>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0.01</v>
      </c>
      <c r="I14" s="57"/>
      <c r="J14" s="57">
        <v>2.3E-2</v>
      </c>
      <c r="K14" s="57"/>
      <c r="L14" s="57"/>
      <c r="M14" s="57">
        <v>1.2E-2</v>
      </c>
      <c r="N14" s="57"/>
      <c r="O14" s="57">
        <v>5.0000000000000001E-3</v>
      </c>
      <c r="P14" s="57">
        <v>3.4000000000000002E-2</v>
      </c>
      <c r="Q14" s="57">
        <v>8.0000000000000002E-3</v>
      </c>
      <c r="R14" s="57"/>
      <c r="S14" s="57"/>
      <c r="T14" s="57">
        <v>3.0649999999999999</v>
      </c>
      <c r="U14" s="57">
        <v>3.0000000000000001E-3</v>
      </c>
      <c r="V14" s="57">
        <v>0.64800000000000002</v>
      </c>
      <c r="W14" s="57"/>
      <c r="X14" s="57"/>
      <c r="Y14" s="57"/>
      <c r="Z14" s="58"/>
      <c r="AA14" s="59">
        <f t="shared" si="0"/>
        <v>3.8080000000000003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14.62</v>
      </c>
      <c r="I16" s="62">
        <f t="shared" si="1"/>
        <v>42.04</v>
      </c>
      <c r="J16" s="62">
        <f t="shared" si="1"/>
        <v>67.798000000000002</v>
      </c>
      <c r="K16" s="62">
        <f t="shared" si="1"/>
        <v>0</v>
      </c>
      <c r="L16" s="62">
        <f t="shared" si="1"/>
        <v>0</v>
      </c>
      <c r="M16" s="62">
        <f t="shared" si="1"/>
        <v>1.2E-2</v>
      </c>
      <c r="N16" s="62">
        <f t="shared" si="1"/>
        <v>0</v>
      </c>
      <c r="O16" s="62">
        <f t="shared" si="1"/>
        <v>5.0000000000000001E-3</v>
      </c>
      <c r="P16" s="62">
        <f t="shared" si="1"/>
        <v>3.4000000000000002E-2</v>
      </c>
      <c r="Q16" s="62">
        <f t="shared" si="1"/>
        <v>8.0000000000000002E-3</v>
      </c>
      <c r="R16" s="62">
        <f t="shared" si="1"/>
        <v>0</v>
      </c>
      <c r="S16" s="62">
        <f t="shared" si="1"/>
        <v>24.314</v>
      </c>
      <c r="T16" s="62">
        <f t="shared" si="1"/>
        <v>68.064999999999998</v>
      </c>
      <c r="U16" s="62">
        <f t="shared" si="1"/>
        <v>3.0000000000000001E-3</v>
      </c>
      <c r="V16" s="62">
        <f t="shared" si="1"/>
        <v>0.64800000000000002</v>
      </c>
      <c r="W16" s="62">
        <f t="shared" si="1"/>
        <v>41.774999999999999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259.322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2.1749999999999998</v>
      </c>
      <c r="F20" s="77"/>
      <c r="G20" s="77"/>
      <c r="H20" s="77">
        <v>2.0379999999999998</v>
      </c>
      <c r="I20" s="77">
        <v>8.6999999999999994E-2</v>
      </c>
      <c r="J20" s="77">
        <v>0.42499999999999999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>
        <v>0.38900000000000001</v>
      </c>
      <c r="U20" s="77"/>
      <c r="V20" s="77"/>
      <c r="W20" s="77"/>
      <c r="X20" s="77"/>
      <c r="Y20" s="77">
        <v>2.8</v>
      </c>
      <c r="Z20" s="78"/>
      <c r="AA20" s="79">
        <f t="shared" si="2"/>
        <v>7.9139999999999988</v>
      </c>
    </row>
    <row r="21" spans="1:27" ht="24.95" customHeight="1" x14ac:dyDescent="0.2">
      <c r="A21" s="75" t="s">
        <v>16</v>
      </c>
      <c r="B21" s="80">
        <v>1.0699999999999998</v>
      </c>
      <c r="C21" s="81">
        <v>1.4390000000000001</v>
      </c>
      <c r="D21" s="81">
        <v>1.4279999999999999</v>
      </c>
      <c r="E21" s="81">
        <v>1.482</v>
      </c>
      <c r="F21" s="81">
        <v>0.71100000000000008</v>
      </c>
      <c r="G21" s="81">
        <v>2.1629999999999998</v>
      </c>
      <c r="H21" s="81">
        <v>4.0739999999999998</v>
      </c>
      <c r="I21" s="81">
        <v>7.4759999999999991</v>
      </c>
      <c r="J21" s="81">
        <v>13.311</v>
      </c>
      <c r="K21" s="81">
        <v>19.523999999999997</v>
      </c>
      <c r="L21" s="81">
        <v>23.829000000000001</v>
      </c>
      <c r="M21" s="81">
        <v>14.276000000000002</v>
      </c>
      <c r="N21" s="81">
        <v>16.338999999999999</v>
      </c>
      <c r="O21" s="81">
        <v>17.905999999999999</v>
      </c>
      <c r="P21" s="81">
        <v>13.022</v>
      </c>
      <c r="Q21" s="81">
        <v>9.6840000000000011</v>
      </c>
      <c r="R21" s="81">
        <v>12.896000000000001</v>
      </c>
      <c r="S21" s="81">
        <v>9.3469999999999995</v>
      </c>
      <c r="T21" s="81">
        <v>1.9890000000000001</v>
      </c>
      <c r="U21" s="81">
        <v>1.851</v>
      </c>
      <c r="V21" s="81">
        <v>3.97</v>
      </c>
      <c r="W21" s="81">
        <v>4.9059999999999997</v>
      </c>
      <c r="X21" s="81">
        <v>1.5070000000000001</v>
      </c>
      <c r="Y21" s="81">
        <v>1.4930000000000001</v>
      </c>
      <c r="Z21" s="78"/>
      <c r="AA21" s="79">
        <f t="shared" si="2"/>
        <v>185.69300000000001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1.0699999999999998</v>
      </c>
      <c r="C25" s="88">
        <f t="shared" ref="C25:Z25" si="3">IF(LEN(C$2)&gt;0,SUM(C19:C24),"")</f>
        <v>1.4390000000000001</v>
      </c>
      <c r="D25" s="88">
        <f t="shared" si="3"/>
        <v>1.4279999999999999</v>
      </c>
      <c r="E25" s="88">
        <f t="shared" si="3"/>
        <v>3.657</v>
      </c>
      <c r="F25" s="88">
        <f t="shared" si="3"/>
        <v>0.71100000000000008</v>
      </c>
      <c r="G25" s="88">
        <f t="shared" si="3"/>
        <v>2.1629999999999998</v>
      </c>
      <c r="H25" s="88">
        <f t="shared" si="3"/>
        <v>6.1120000000000001</v>
      </c>
      <c r="I25" s="88">
        <f t="shared" si="3"/>
        <v>7.5629999999999988</v>
      </c>
      <c r="J25" s="88">
        <f t="shared" si="3"/>
        <v>13.736000000000001</v>
      </c>
      <c r="K25" s="88">
        <f t="shared" si="3"/>
        <v>19.523999999999997</v>
      </c>
      <c r="L25" s="88">
        <f t="shared" si="3"/>
        <v>23.829000000000001</v>
      </c>
      <c r="M25" s="88">
        <f t="shared" si="3"/>
        <v>14.276000000000002</v>
      </c>
      <c r="N25" s="88">
        <f t="shared" si="3"/>
        <v>16.338999999999999</v>
      </c>
      <c r="O25" s="88">
        <f t="shared" si="3"/>
        <v>17.905999999999999</v>
      </c>
      <c r="P25" s="88">
        <f t="shared" si="3"/>
        <v>13.022</v>
      </c>
      <c r="Q25" s="88">
        <f t="shared" si="3"/>
        <v>9.6840000000000011</v>
      </c>
      <c r="R25" s="88">
        <f t="shared" si="3"/>
        <v>12.896000000000001</v>
      </c>
      <c r="S25" s="88">
        <f t="shared" si="3"/>
        <v>9.3469999999999995</v>
      </c>
      <c r="T25" s="88">
        <f t="shared" si="3"/>
        <v>2.3780000000000001</v>
      </c>
      <c r="U25" s="88">
        <f t="shared" si="3"/>
        <v>1.851</v>
      </c>
      <c r="V25" s="88">
        <f t="shared" si="3"/>
        <v>3.97</v>
      </c>
      <c r="W25" s="88">
        <f t="shared" si="3"/>
        <v>4.9059999999999997</v>
      </c>
      <c r="X25" s="88">
        <f t="shared" si="3"/>
        <v>1.5070000000000001</v>
      </c>
      <c r="Y25" s="88">
        <f t="shared" si="3"/>
        <v>4.2930000000000001</v>
      </c>
      <c r="Z25" s="89" t="str">
        <f t="shared" si="3"/>
        <v/>
      </c>
      <c r="AA25" s="90">
        <f>SUM(AA19:AA24)</f>
        <v>193.607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1.07</v>
      </c>
      <c r="C29" s="77">
        <v>1.4390000000000001</v>
      </c>
      <c r="D29" s="77">
        <v>1.4279999999999999</v>
      </c>
      <c r="E29" s="77">
        <v>3.657</v>
      </c>
      <c r="F29" s="77">
        <v>0.71099999999999997</v>
      </c>
      <c r="G29" s="77">
        <v>2.1629999999999998</v>
      </c>
      <c r="H29" s="77">
        <v>20.731999999999999</v>
      </c>
      <c r="I29" s="77">
        <v>49.603000000000002</v>
      </c>
      <c r="J29" s="77">
        <v>81.534000000000006</v>
      </c>
      <c r="K29" s="77">
        <v>19.524000000000001</v>
      </c>
      <c r="L29" s="77">
        <v>23.829000000000001</v>
      </c>
      <c r="M29" s="77">
        <v>14.288</v>
      </c>
      <c r="N29" s="77">
        <v>16.338999999999999</v>
      </c>
      <c r="O29" s="77">
        <v>17.911000000000001</v>
      </c>
      <c r="P29" s="77">
        <v>13.055999999999999</v>
      </c>
      <c r="Q29" s="77">
        <v>9.6920000000000002</v>
      </c>
      <c r="R29" s="77">
        <v>12.896000000000001</v>
      </c>
      <c r="S29" s="77">
        <v>33.661000000000001</v>
      </c>
      <c r="T29" s="77">
        <v>70.442999999999998</v>
      </c>
      <c r="U29" s="77">
        <v>1.8540000000000001</v>
      </c>
      <c r="V29" s="77">
        <v>4.6180000000000003</v>
      </c>
      <c r="W29" s="77">
        <v>46.680999999999997</v>
      </c>
      <c r="X29" s="77">
        <v>1.5069999999999999</v>
      </c>
      <c r="Y29" s="77">
        <v>4.2930000000000001</v>
      </c>
      <c r="Z29" s="78"/>
      <c r="AA29" s="79">
        <f>SUM(B29:Z29)</f>
        <v>452.92899999999997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1.07</v>
      </c>
      <c r="C31" s="62">
        <f t="shared" ref="C31:Z31" si="4">IF(LEN(C$2)&gt;0,SUM(C28:C30),"")</f>
        <v>1.4390000000000001</v>
      </c>
      <c r="D31" s="62">
        <f t="shared" si="4"/>
        <v>1.4279999999999999</v>
      </c>
      <c r="E31" s="62">
        <f t="shared" si="4"/>
        <v>3.657</v>
      </c>
      <c r="F31" s="62">
        <f t="shared" si="4"/>
        <v>0.71099999999999997</v>
      </c>
      <c r="G31" s="62">
        <f t="shared" si="4"/>
        <v>2.1629999999999998</v>
      </c>
      <c r="H31" s="62">
        <f t="shared" si="4"/>
        <v>20.731999999999999</v>
      </c>
      <c r="I31" s="62">
        <f t="shared" si="4"/>
        <v>49.603000000000002</v>
      </c>
      <c r="J31" s="62">
        <f t="shared" si="4"/>
        <v>81.534000000000006</v>
      </c>
      <c r="K31" s="62">
        <f t="shared" si="4"/>
        <v>19.524000000000001</v>
      </c>
      <c r="L31" s="62">
        <f t="shared" si="4"/>
        <v>23.829000000000001</v>
      </c>
      <c r="M31" s="62">
        <f t="shared" si="4"/>
        <v>14.288</v>
      </c>
      <c r="N31" s="62">
        <f t="shared" si="4"/>
        <v>16.338999999999999</v>
      </c>
      <c r="O31" s="62">
        <f t="shared" si="4"/>
        <v>17.911000000000001</v>
      </c>
      <c r="P31" s="62">
        <f t="shared" si="4"/>
        <v>13.055999999999999</v>
      </c>
      <c r="Q31" s="62">
        <f t="shared" si="4"/>
        <v>9.6920000000000002</v>
      </c>
      <c r="R31" s="62">
        <f t="shared" si="4"/>
        <v>12.896000000000001</v>
      </c>
      <c r="S31" s="62">
        <f t="shared" si="4"/>
        <v>33.661000000000001</v>
      </c>
      <c r="T31" s="62">
        <f t="shared" si="4"/>
        <v>70.442999999999998</v>
      </c>
      <c r="U31" s="62">
        <f t="shared" si="4"/>
        <v>1.8540000000000001</v>
      </c>
      <c r="V31" s="62">
        <f t="shared" si="4"/>
        <v>4.6180000000000003</v>
      </c>
      <c r="W31" s="62">
        <f t="shared" si="4"/>
        <v>46.680999999999997</v>
      </c>
      <c r="X31" s="62">
        <f t="shared" si="4"/>
        <v>1.5069999999999999</v>
      </c>
      <c r="Y31" s="62">
        <f t="shared" si="4"/>
        <v>4.2930000000000001</v>
      </c>
      <c r="Z31" s="63" t="str">
        <f t="shared" si="4"/>
        <v/>
      </c>
      <c r="AA31" s="64">
        <f>SUM(AA28:AA30)</f>
        <v>452.92899999999997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63.2</v>
      </c>
      <c r="C38" s="99">
        <v>63.7</v>
      </c>
      <c r="D38" s="99">
        <v>86.3</v>
      </c>
      <c r="E38" s="99">
        <v>30.9</v>
      </c>
      <c r="F38" s="99">
        <v>36.4</v>
      </c>
      <c r="G38" s="99">
        <v>59.4</v>
      </c>
      <c r="H38" s="99"/>
      <c r="I38" s="99"/>
      <c r="J38" s="99"/>
      <c r="K38" s="99">
        <v>27.5</v>
      </c>
      <c r="L38" s="99">
        <v>38.200000000000003</v>
      </c>
      <c r="M38" s="99">
        <v>49.8</v>
      </c>
      <c r="N38" s="99">
        <v>36.200000000000003</v>
      </c>
      <c r="O38" s="99">
        <v>31.8</v>
      </c>
      <c r="P38" s="99">
        <v>37.9</v>
      </c>
      <c r="Q38" s="99">
        <v>39.4</v>
      </c>
      <c r="R38" s="99"/>
      <c r="S38" s="99"/>
      <c r="T38" s="99"/>
      <c r="U38" s="99">
        <v>9</v>
      </c>
      <c r="V38" s="99"/>
      <c r="W38" s="99"/>
      <c r="X38" s="99">
        <v>32.1</v>
      </c>
      <c r="Y38" s="99">
        <v>17.7</v>
      </c>
      <c r="Z38" s="100"/>
      <c r="AA38" s="79">
        <f t="shared" si="5"/>
        <v>659.5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63.2</v>
      </c>
      <c r="C39" s="88">
        <f t="shared" si="6"/>
        <v>63.7</v>
      </c>
      <c r="D39" s="88">
        <f t="shared" si="6"/>
        <v>86.3</v>
      </c>
      <c r="E39" s="88">
        <f t="shared" si="6"/>
        <v>30.9</v>
      </c>
      <c r="F39" s="88">
        <f t="shared" si="6"/>
        <v>36.4</v>
      </c>
      <c r="G39" s="88">
        <f t="shared" si="6"/>
        <v>59.4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27.5</v>
      </c>
      <c r="L39" s="88">
        <f t="shared" si="6"/>
        <v>38.200000000000003</v>
      </c>
      <c r="M39" s="88">
        <f t="shared" si="6"/>
        <v>49.8</v>
      </c>
      <c r="N39" s="88">
        <f t="shared" si="6"/>
        <v>36.200000000000003</v>
      </c>
      <c r="O39" s="88">
        <f t="shared" si="6"/>
        <v>31.8</v>
      </c>
      <c r="P39" s="88">
        <f t="shared" si="6"/>
        <v>37.9</v>
      </c>
      <c r="Q39" s="88">
        <f t="shared" si="6"/>
        <v>39.4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9</v>
      </c>
      <c r="V39" s="88">
        <f t="shared" si="6"/>
        <v>0</v>
      </c>
      <c r="W39" s="88">
        <f t="shared" si="6"/>
        <v>0</v>
      </c>
      <c r="X39" s="88">
        <f t="shared" si="6"/>
        <v>32.1</v>
      </c>
      <c r="Y39" s="88">
        <f t="shared" si="6"/>
        <v>17.7</v>
      </c>
      <c r="Z39" s="89" t="str">
        <f t="shared" si="6"/>
        <v/>
      </c>
      <c r="AA39" s="90">
        <f t="shared" si="5"/>
        <v>659.5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63.2</v>
      </c>
      <c r="C46" s="99">
        <v>63.7</v>
      </c>
      <c r="D46" s="99">
        <v>86.3</v>
      </c>
      <c r="E46" s="99">
        <v>30.9</v>
      </c>
      <c r="F46" s="99">
        <v>36.4</v>
      </c>
      <c r="G46" s="99">
        <v>59.4</v>
      </c>
      <c r="H46" s="99"/>
      <c r="I46" s="99"/>
      <c r="J46" s="99"/>
      <c r="K46" s="99">
        <v>27.5</v>
      </c>
      <c r="L46" s="99">
        <v>38.200000000000003</v>
      </c>
      <c r="M46" s="99">
        <v>49.8</v>
      </c>
      <c r="N46" s="99">
        <v>36.200000000000003</v>
      </c>
      <c r="O46" s="99">
        <v>31.8</v>
      </c>
      <c r="P46" s="99">
        <v>37.9</v>
      </c>
      <c r="Q46" s="99">
        <v>39.4</v>
      </c>
      <c r="R46" s="99"/>
      <c r="S46" s="99"/>
      <c r="T46" s="99"/>
      <c r="U46" s="99">
        <v>9</v>
      </c>
      <c r="V46" s="99"/>
      <c r="W46" s="99"/>
      <c r="X46" s="99">
        <v>32.1</v>
      </c>
      <c r="Y46" s="99">
        <v>17.7</v>
      </c>
      <c r="Z46" s="100"/>
      <c r="AA46" s="79">
        <f t="shared" si="7"/>
        <v>659.5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63.2</v>
      </c>
      <c r="C48" s="88">
        <f t="shared" ref="C48:Z48" si="8">IF(LEN(C$2)&gt;0,SUM(C42:C47),"")</f>
        <v>63.7</v>
      </c>
      <c r="D48" s="88">
        <f t="shared" si="8"/>
        <v>86.3</v>
      </c>
      <c r="E48" s="88">
        <f t="shared" si="8"/>
        <v>30.9</v>
      </c>
      <c r="F48" s="88">
        <f t="shared" si="8"/>
        <v>36.4</v>
      </c>
      <c r="G48" s="88">
        <f t="shared" si="8"/>
        <v>59.4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27.5</v>
      </c>
      <c r="L48" s="88">
        <f t="shared" si="8"/>
        <v>38.200000000000003</v>
      </c>
      <c r="M48" s="88">
        <f t="shared" si="8"/>
        <v>49.8</v>
      </c>
      <c r="N48" s="88">
        <f t="shared" si="8"/>
        <v>36.200000000000003</v>
      </c>
      <c r="O48" s="88">
        <f t="shared" si="8"/>
        <v>31.8</v>
      </c>
      <c r="P48" s="88">
        <f t="shared" si="8"/>
        <v>37.9</v>
      </c>
      <c r="Q48" s="88">
        <f t="shared" si="8"/>
        <v>39.4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9</v>
      </c>
      <c r="V48" s="88">
        <f t="shared" si="8"/>
        <v>0</v>
      </c>
      <c r="W48" s="88">
        <f t="shared" si="8"/>
        <v>0</v>
      </c>
      <c r="X48" s="88">
        <f t="shared" si="8"/>
        <v>32.1</v>
      </c>
      <c r="Y48" s="88">
        <f t="shared" si="8"/>
        <v>17.7</v>
      </c>
      <c r="Z48" s="89" t="str">
        <f t="shared" si="8"/>
        <v/>
      </c>
      <c r="AA48" s="90">
        <f t="shared" si="7"/>
        <v>659.5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64.27</v>
      </c>
      <c r="C51" s="88">
        <f t="shared" si="10"/>
        <v>65.13900000000001</v>
      </c>
      <c r="D51" s="88">
        <f t="shared" si="10"/>
        <v>87.727999999999994</v>
      </c>
      <c r="E51" s="88">
        <f t="shared" si="10"/>
        <v>34.557000000000002</v>
      </c>
      <c r="F51" s="88">
        <f t="shared" si="10"/>
        <v>37.110999999999997</v>
      </c>
      <c r="G51" s="88">
        <f t="shared" si="10"/>
        <v>61.562999999999995</v>
      </c>
      <c r="H51" s="88">
        <f t="shared" si="10"/>
        <v>20.731999999999999</v>
      </c>
      <c r="I51" s="88">
        <f t="shared" si="10"/>
        <v>49.602999999999994</v>
      </c>
      <c r="J51" s="88">
        <f t="shared" si="10"/>
        <v>81.534000000000006</v>
      </c>
      <c r="K51" s="88">
        <f t="shared" si="10"/>
        <v>47.024000000000001</v>
      </c>
      <c r="L51" s="88">
        <f t="shared" si="10"/>
        <v>62.029000000000003</v>
      </c>
      <c r="M51" s="88">
        <f t="shared" si="10"/>
        <v>64.087999999999994</v>
      </c>
      <c r="N51" s="88">
        <f t="shared" si="10"/>
        <v>52.539000000000001</v>
      </c>
      <c r="O51" s="88">
        <f t="shared" si="10"/>
        <v>49.710999999999999</v>
      </c>
      <c r="P51" s="88">
        <f t="shared" si="10"/>
        <v>50.956000000000003</v>
      </c>
      <c r="Q51" s="88">
        <f t="shared" si="10"/>
        <v>49.091999999999999</v>
      </c>
      <c r="R51" s="88">
        <f t="shared" si="10"/>
        <v>12.896000000000001</v>
      </c>
      <c r="S51" s="88">
        <f t="shared" si="10"/>
        <v>33.661000000000001</v>
      </c>
      <c r="T51" s="88">
        <f t="shared" si="10"/>
        <v>70.442999999999998</v>
      </c>
      <c r="U51" s="88">
        <f t="shared" si="10"/>
        <v>10.853999999999999</v>
      </c>
      <c r="V51" s="88">
        <f t="shared" si="10"/>
        <v>4.6180000000000003</v>
      </c>
      <c r="W51" s="88">
        <f t="shared" si="10"/>
        <v>46.680999999999997</v>
      </c>
      <c r="X51" s="88">
        <f t="shared" si="10"/>
        <v>33.606999999999999</v>
      </c>
      <c r="Y51" s="88">
        <f t="shared" si="10"/>
        <v>21.992999999999999</v>
      </c>
      <c r="Z51" s="89" t="str">
        <f t="shared" si="10"/>
        <v/>
      </c>
      <c r="AA51" s="105">
        <f>SUM(B51:Z51)</f>
        <v>1112.4289999999999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64.245999999999995</v>
      </c>
      <c r="C4" s="18">
        <v>65.11099999999999</v>
      </c>
      <c r="D4" s="18">
        <v>87.679000000000016</v>
      </c>
      <c r="E4" s="18">
        <v>34.570999999999998</v>
      </c>
      <c r="F4" s="18">
        <v>37.101999999999997</v>
      </c>
      <c r="G4" s="18">
        <v>61.592000000000006</v>
      </c>
      <c r="H4" s="18">
        <v>20.731999999999999</v>
      </c>
      <c r="I4" s="18">
        <v>49.650999999999996</v>
      </c>
      <c r="J4" s="18">
        <v>81.534000000000006</v>
      </c>
      <c r="K4" s="18">
        <v>46.988</v>
      </c>
      <c r="L4" s="18">
        <v>62.074999999999996</v>
      </c>
      <c r="M4" s="18">
        <v>64.08</v>
      </c>
      <c r="N4" s="18">
        <v>52.516999999999996</v>
      </c>
      <c r="O4" s="18">
        <v>49.731999999999999</v>
      </c>
      <c r="P4" s="18">
        <v>50.98</v>
      </c>
      <c r="Q4" s="18">
        <v>49.100999999999999</v>
      </c>
      <c r="R4" s="18">
        <v>12.895999999999999</v>
      </c>
      <c r="S4" s="18">
        <v>33.661000000000001</v>
      </c>
      <c r="T4" s="18">
        <v>70.457000000000008</v>
      </c>
      <c r="U4" s="18">
        <v>10.837999999999999</v>
      </c>
      <c r="V4" s="18">
        <v>4.5809999999999995</v>
      </c>
      <c r="W4" s="18">
        <v>46.634000000000007</v>
      </c>
      <c r="X4" s="18">
        <v>33.580999999999996</v>
      </c>
      <c r="Y4" s="18">
        <v>22</v>
      </c>
      <c r="Z4" s="19"/>
      <c r="AA4" s="20">
        <f>SUM(B4:Z4)</f>
        <v>1112.3389999999999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181.07</v>
      </c>
      <c r="C7" s="28">
        <v>176.54</v>
      </c>
      <c r="D7" s="28">
        <v>173.62</v>
      </c>
      <c r="E7" s="28">
        <v>191.3</v>
      </c>
      <c r="F7" s="28">
        <v>188.6</v>
      </c>
      <c r="G7" s="28">
        <v>175</v>
      </c>
      <c r="H7" s="28">
        <v>223.03</v>
      </c>
      <c r="I7" s="28">
        <v>241.99</v>
      </c>
      <c r="J7" s="28">
        <v>243.15</v>
      </c>
      <c r="K7" s="28">
        <v>220.48</v>
      </c>
      <c r="L7" s="28">
        <v>200</v>
      </c>
      <c r="M7" s="28">
        <v>187.67</v>
      </c>
      <c r="N7" s="28">
        <v>184.33</v>
      </c>
      <c r="O7" s="28">
        <v>183.66</v>
      </c>
      <c r="P7" s="28">
        <v>183.66</v>
      </c>
      <c r="Q7" s="28">
        <v>193.67</v>
      </c>
      <c r="R7" s="28">
        <v>215.71</v>
      </c>
      <c r="S7" s="28">
        <v>235.47</v>
      </c>
      <c r="T7" s="28">
        <v>245.15</v>
      </c>
      <c r="U7" s="28">
        <v>275.8</v>
      </c>
      <c r="V7" s="28">
        <v>279.51</v>
      </c>
      <c r="W7" s="28">
        <v>253.05</v>
      </c>
      <c r="X7" s="28">
        <v>214.78</v>
      </c>
      <c r="Y7" s="28">
        <v>207.25</v>
      </c>
      <c r="Z7" s="29"/>
      <c r="AA7" s="30">
        <f>IF(SUM(B7:Z7)&lt;&gt;0,AVERAGEIF(B7:Z7,"&lt;&gt;"""),"")</f>
        <v>211.43708333333333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56.893000000000008</v>
      </c>
      <c r="C14" s="57">
        <v>57.207999999999998</v>
      </c>
      <c r="D14" s="57">
        <v>49.838000000000001</v>
      </c>
      <c r="E14" s="57">
        <v>27.545999999999999</v>
      </c>
      <c r="F14" s="57">
        <v>29.558</v>
      </c>
      <c r="G14" s="57">
        <v>50.87700000000001</v>
      </c>
      <c r="H14" s="57">
        <v>11.497999999999999</v>
      </c>
      <c r="I14" s="57">
        <v>32.170999999999999</v>
      </c>
      <c r="J14" s="57">
        <v>5.0069999999999997</v>
      </c>
      <c r="K14" s="57">
        <v>43.586999999999996</v>
      </c>
      <c r="L14" s="57">
        <v>55.288999999999994</v>
      </c>
      <c r="M14" s="57">
        <v>56.542999999999999</v>
      </c>
      <c r="N14" s="57">
        <v>46.454000000000001</v>
      </c>
      <c r="O14" s="57">
        <v>46.512</v>
      </c>
      <c r="P14" s="57">
        <v>44.356000000000002</v>
      </c>
      <c r="Q14" s="57">
        <v>44.978999999999999</v>
      </c>
      <c r="R14" s="57">
        <v>10.336</v>
      </c>
      <c r="S14" s="57">
        <v>30.236999999999998</v>
      </c>
      <c r="T14" s="57">
        <v>1.728</v>
      </c>
      <c r="U14" s="57">
        <v>8.4439999999999991</v>
      </c>
      <c r="V14" s="57">
        <v>1.4770000000000001</v>
      </c>
      <c r="W14" s="57">
        <v>24.562999999999999</v>
      </c>
      <c r="X14" s="57">
        <v>32.400999999999996</v>
      </c>
      <c r="Y14" s="57">
        <v>17.729999999999997</v>
      </c>
      <c r="Z14" s="58"/>
      <c r="AA14" s="59">
        <f t="shared" si="0"/>
        <v>785.23199999999986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56.893000000000008</v>
      </c>
      <c r="C16" s="62">
        <f t="shared" ref="C16:Z16" si="1">IF(LEN(C$2)&gt;0,SUM(C10:C15),"")</f>
        <v>57.207999999999998</v>
      </c>
      <c r="D16" s="62">
        <f t="shared" si="1"/>
        <v>49.838000000000001</v>
      </c>
      <c r="E16" s="62">
        <f t="shared" si="1"/>
        <v>27.545999999999999</v>
      </c>
      <c r="F16" s="62">
        <f t="shared" si="1"/>
        <v>29.558</v>
      </c>
      <c r="G16" s="62">
        <f t="shared" si="1"/>
        <v>50.87700000000001</v>
      </c>
      <c r="H16" s="62">
        <f t="shared" si="1"/>
        <v>11.497999999999999</v>
      </c>
      <c r="I16" s="62">
        <f t="shared" si="1"/>
        <v>32.170999999999999</v>
      </c>
      <c r="J16" s="62">
        <f t="shared" si="1"/>
        <v>5.0069999999999997</v>
      </c>
      <c r="K16" s="62">
        <f t="shared" si="1"/>
        <v>43.586999999999996</v>
      </c>
      <c r="L16" s="62">
        <f t="shared" si="1"/>
        <v>55.288999999999994</v>
      </c>
      <c r="M16" s="62">
        <f t="shared" si="1"/>
        <v>56.542999999999999</v>
      </c>
      <c r="N16" s="62">
        <f t="shared" si="1"/>
        <v>46.454000000000001</v>
      </c>
      <c r="O16" s="62">
        <f t="shared" si="1"/>
        <v>46.512</v>
      </c>
      <c r="P16" s="62">
        <f t="shared" si="1"/>
        <v>44.356000000000002</v>
      </c>
      <c r="Q16" s="62">
        <f t="shared" si="1"/>
        <v>44.978999999999999</v>
      </c>
      <c r="R16" s="62">
        <f t="shared" si="1"/>
        <v>10.336</v>
      </c>
      <c r="S16" s="62">
        <f t="shared" si="1"/>
        <v>30.236999999999998</v>
      </c>
      <c r="T16" s="62">
        <f t="shared" si="1"/>
        <v>1.728</v>
      </c>
      <c r="U16" s="62">
        <f t="shared" si="1"/>
        <v>8.4439999999999991</v>
      </c>
      <c r="V16" s="62">
        <f t="shared" si="1"/>
        <v>1.4770000000000001</v>
      </c>
      <c r="W16" s="62">
        <f t="shared" si="1"/>
        <v>24.562999999999999</v>
      </c>
      <c r="X16" s="62">
        <f t="shared" si="1"/>
        <v>32.400999999999996</v>
      </c>
      <c r="Y16" s="62">
        <f t="shared" si="1"/>
        <v>17.729999999999997</v>
      </c>
      <c r="Z16" s="63" t="str">
        <f t="shared" si="1"/>
        <v/>
      </c>
      <c r="AA16" s="64">
        <f>SUM(AA10:AA15)</f>
        <v>785.23199999999986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1.1339999999999999</v>
      </c>
      <c r="C20" s="77">
        <v>1.0589999999999999</v>
      </c>
      <c r="D20" s="77">
        <v>1.1100000000000001</v>
      </c>
      <c r="E20" s="77">
        <v>1.0980000000000001</v>
      </c>
      <c r="F20" s="77">
        <v>1.117</v>
      </c>
      <c r="G20" s="77">
        <v>1.129</v>
      </c>
      <c r="H20" s="77">
        <v>1.081</v>
      </c>
      <c r="I20" s="77">
        <v>1.19</v>
      </c>
      <c r="J20" s="77">
        <v>1.1879999999999999</v>
      </c>
      <c r="K20" s="77">
        <v>2.7919999999999998</v>
      </c>
      <c r="L20" s="77">
        <v>6.0920000000000005</v>
      </c>
      <c r="M20" s="77">
        <v>6.7720000000000002</v>
      </c>
      <c r="N20" s="77">
        <v>5.2080000000000002</v>
      </c>
      <c r="O20" s="77">
        <v>2.4139999999999997</v>
      </c>
      <c r="P20" s="77">
        <v>5.7389999999999999</v>
      </c>
      <c r="Q20" s="77">
        <v>3.2279999999999998</v>
      </c>
      <c r="R20" s="77">
        <v>1.8239999999999998</v>
      </c>
      <c r="S20" s="77">
        <v>1.8959999999999999</v>
      </c>
      <c r="T20" s="77">
        <v>1.278</v>
      </c>
      <c r="U20" s="77">
        <v>2.3439999999999999</v>
      </c>
      <c r="V20" s="77">
        <v>2.08</v>
      </c>
      <c r="W20" s="77">
        <v>1.2210000000000001</v>
      </c>
      <c r="X20" s="77">
        <v>1.054</v>
      </c>
      <c r="Y20" s="77">
        <v>1.0449999999999999</v>
      </c>
      <c r="Z20" s="78"/>
      <c r="AA20" s="79">
        <f t="shared" si="2"/>
        <v>55.093000000000004</v>
      </c>
    </row>
    <row r="21" spans="1:27" ht="24.95" customHeight="1" x14ac:dyDescent="0.2">
      <c r="A21" s="75" t="s">
        <v>16</v>
      </c>
      <c r="B21" s="80">
        <v>6.2190000000000003</v>
      </c>
      <c r="C21" s="81">
        <v>6.8440000000000003</v>
      </c>
      <c r="D21" s="81">
        <v>6.2010000000000005</v>
      </c>
      <c r="E21" s="81">
        <v>5.9269999999999996</v>
      </c>
      <c r="F21" s="81">
        <v>6.4270000000000005</v>
      </c>
      <c r="G21" s="81">
        <v>9.5860000000000003</v>
      </c>
      <c r="H21" s="81">
        <v>8.1530000000000005</v>
      </c>
      <c r="I21" s="81">
        <v>4.09</v>
      </c>
      <c r="J21" s="81">
        <v>0.439</v>
      </c>
      <c r="K21" s="81">
        <v>0.60899999999999999</v>
      </c>
      <c r="L21" s="81">
        <v>0.69399999999999995</v>
      </c>
      <c r="M21" s="81">
        <v>0.76500000000000001</v>
      </c>
      <c r="N21" s="81">
        <v>0.85499999999999998</v>
      </c>
      <c r="O21" s="81">
        <v>0.80600000000000005</v>
      </c>
      <c r="P21" s="81">
        <v>0.88500000000000001</v>
      </c>
      <c r="Q21" s="81">
        <v>0.89400000000000002</v>
      </c>
      <c r="R21" s="81">
        <v>0.73599999999999999</v>
      </c>
      <c r="S21" s="81">
        <v>1.528</v>
      </c>
      <c r="T21" s="81">
        <v>0.751</v>
      </c>
      <c r="U21" s="81">
        <v>0.05</v>
      </c>
      <c r="V21" s="81">
        <v>2.4E-2</v>
      </c>
      <c r="W21" s="81">
        <v>0.05</v>
      </c>
      <c r="X21" s="81">
        <v>0.126</v>
      </c>
      <c r="Y21" s="81">
        <v>3.2250000000000001</v>
      </c>
      <c r="Z21" s="78"/>
      <c r="AA21" s="79">
        <f t="shared" si="2"/>
        <v>65.883999999999986</v>
      </c>
    </row>
    <row r="22" spans="1:27" ht="24.95" customHeight="1" x14ac:dyDescent="0.2">
      <c r="A22" s="82" t="s">
        <v>17</v>
      </c>
      <c r="B22" s="81"/>
      <c r="C22" s="81"/>
      <c r="D22" s="81">
        <v>30.53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30.53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7.3529999999999998</v>
      </c>
      <c r="C25" s="88">
        <f t="shared" si="3"/>
        <v>7.9030000000000005</v>
      </c>
      <c r="D25" s="88">
        <f t="shared" si="3"/>
        <v>37.841000000000001</v>
      </c>
      <c r="E25" s="88">
        <f t="shared" si="3"/>
        <v>7.0249999999999995</v>
      </c>
      <c r="F25" s="88">
        <f t="shared" si="3"/>
        <v>7.5440000000000005</v>
      </c>
      <c r="G25" s="88">
        <f t="shared" si="3"/>
        <v>10.715</v>
      </c>
      <c r="H25" s="88">
        <f t="shared" si="3"/>
        <v>9.234</v>
      </c>
      <c r="I25" s="88">
        <f t="shared" si="3"/>
        <v>5.2799999999999994</v>
      </c>
      <c r="J25" s="88">
        <f t="shared" si="3"/>
        <v>1.627</v>
      </c>
      <c r="K25" s="88">
        <f t="shared" si="3"/>
        <v>3.4009999999999998</v>
      </c>
      <c r="L25" s="88">
        <f t="shared" si="3"/>
        <v>6.7860000000000005</v>
      </c>
      <c r="M25" s="88">
        <f t="shared" si="3"/>
        <v>7.5369999999999999</v>
      </c>
      <c r="N25" s="88">
        <f t="shared" si="3"/>
        <v>6.0630000000000006</v>
      </c>
      <c r="O25" s="88">
        <f t="shared" si="3"/>
        <v>3.2199999999999998</v>
      </c>
      <c r="P25" s="88">
        <f t="shared" si="3"/>
        <v>6.6239999999999997</v>
      </c>
      <c r="Q25" s="88">
        <f t="shared" si="3"/>
        <v>4.1219999999999999</v>
      </c>
      <c r="R25" s="88">
        <f t="shared" si="3"/>
        <v>2.5599999999999996</v>
      </c>
      <c r="S25" s="88">
        <f t="shared" si="3"/>
        <v>3.4239999999999999</v>
      </c>
      <c r="T25" s="88">
        <f t="shared" si="3"/>
        <v>2.0289999999999999</v>
      </c>
      <c r="U25" s="88">
        <f t="shared" si="3"/>
        <v>2.3939999999999997</v>
      </c>
      <c r="V25" s="88">
        <f t="shared" si="3"/>
        <v>2.1040000000000001</v>
      </c>
      <c r="W25" s="88">
        <f t="shared" si="3"/>
        <v>1.2710000000000001</v>
      </c>
      <c r="X25" s="88">
        <f t="shared" si="3"/>
        <v>1.1800000000000002</v>
      </c>
      <c r="Y25" s="88">
        <f t="shared" si="3"/>
        <v>4.2699999999999996</v>
      </c>
      <c r="Z25" s="89">
        <f t="shared" si="3"/>
        <v>0</v>
      </c>
      <c r="AA25" s="90">
        <f t="shared" si="3"/>
        <v>151.50700000000001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64.245999999999995</v>
      </c>
      <c r="C29" s="77">
        <v>65.111000000000004</v>
      </c>
      <c r="D29" s="77">
        <v>87.679000000000002</v>
      </c>
      <c r="E29" s="77">
        <v>34.570999999999998</v>
      </c>
      <c r="F29" s="77">
        <v>37.101999999999997</v>
      </c>
      <c r="G29" s="77">
        <v>61.591999999999999</v>
      </c>
      <c r="H29" s="77">
        <v>20.731999999999999</v>
      </c>
      <c r="I29" s="77">
        <v>37.451000000000001</v>
      </c>
      <c r="J29" s="77">
        <v>6.6340000000000003</v>
      </c>
      <c r="K29" s="77">
        <v>46.988</v>
      </c>
      <c r="L29" s="77">
        <v>62.075000000000003</v>
      </c>
      <c r="M29" s="77">
        <v>64.08</v>
      </c>
      <c r="N29" s="77">
        <v>52.517000000000003</v>
      </c>
      <c r="O29" s="77">
        <v>49.731999999999999</v>
      </c>
      <c r="P29" s="77">
        <v>50.98</v>
      </c>
      <c r="Q29" s="77">
        <v>49.100999999999999</v>
      </c>
      <c r="R29" s="77">
        <v>12.896000000000001</v>
      </c>
      <c r="S29" s="77">
        <v>33.661000000000001</v>
      </c>
      <c r="T29" s="77">
        <v>3.7570000000000001</v>
      </c>
      <c r="U29" s="77">
        <v>10.837999999999999</v>
      </c>
      <c r="V29" s="77">
        <v>3.581</v>
      </c>
      <c r="W29" s="77">
        <v>25.834</v>
      </c>
      <c r="X29" s="77">
        <v>33.581000000000003</v>
      </c>
      <c r="Y29" s="77">
        <v>22</v>
      </c>
      <c r="Z29" s="78"/>
      <c r="AA29" s="79">
        <f>SUM(B29:Z29)</f>
        <v>936.73900000000003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64.245999999999995</v>
      </c>
      <c r="C31" s="62">
        <f t="shared" si="4"/>
        <v>65.111000000000004</v>
      </c>
      <c r="D31" s="62">
        <f t="shared" si="4"/>
        <v>87.679000000000002</v>
      </c>
      <c r="E31" s="62">
        <f t="shared" si="4"/>
        <v>34.570999999999998</v>
      </c>
      <c r="F31" s="62">
        <f t="shared" si="4"/>
        <v>37.101999999999997</v>
      </c>
      <c r="G31" s="62">
        <f t="shared" si="4"/>
        <v>61.591999999999999</v>
      </c>
      <c r="H31" s="62">
        <f t="shared" si="4"/>
        <v>20.731999999999999</v>
      </c>
      <c r="I31" s="62">
        <f t="shared" si="4"/>
        <v>37.451000000000001</v>
      </c>
      <c r="J31" s="62">
        <f t="shared" si="4"/>
        <v>6.6340000000000003</v>
      </c>
      <c r="K31" s="62">
        <f t="shared" si="4"/>
        <v>46.988</v>
      </c>
      <c r="L31" s="62">
        <f t="shared" si="4"/>
        <v>62.075000000000003</v>
      </c>
      <c r="M31" s="62">
        <f t="shared" si="4"/>
        <v>64.08</v>
      </c>
      <c r="N31" s="62">
        <f t="shared" si="4"/>
        <v>52.517000000000003</v>
      </c>
      <c r="O31" s="62">
        <f t="shared" si="4"/>
        <v>49.731999999999999</v>
      </c>
      <c r="P31" s="62">
        <f t="shared" si="4"/>
        <v>50.98</v>
      </c>
      <c r="Q31" s="62">
        <f t="shared" si="4"/>
        <v>49.100999999999999</v>
      </c>
      <c r="R31" s="62">
        <f t="shared" si="4"/>
        <v>12.896000000000001</v>
      </c>
      <c r="S31" s="62">
        <f t="shared" si="4"/>
        <v>33.661000000000001</v>
      </c>
      <c r="T31" s="62">
        <f t="shared" si="4"/>
        <v>3.7570000000000001</v>
      </c>
      <c r="U31" s="62">
        <f t="shared" si="4"/>
        <v>10.837999999999999</v>
      </c>
      <c r="V31" s="62">
        <f t="shared" si="4"/>
        <v>3.581</v>
      </c>
      <c r="W31" s="62">
        <f t="shared" si="4"/>
        <v>25.834</v>
      </c>
      <c r="X31" s="62">
        <f t="shared" si="4"/>
        <v>33.581000000000003</v>
      </c>
      <c r="Y31" s="62">
        <f t="shared" si="4"/>
        <v>22</v>
      </c>
      <c r="Z31" s="63">
        <f t="shared" si="4"/>
        <v>0</v>
      </c>
      <c r="AA31" s="64">
        <f t="shared" si="4"/>
        <v>936.73900000000003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12.2</v>
      </c>
      <c r="J38" s="99">
        <v>74.900000000000006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66.7</v>
      </c>
      <c r="U38" s="99"/>
      <c r="V38" s="99">
        <v>1</v>
      </c>
      <c r="W38" s="99">
        <v>20.8</v>
      </c>
      <c r="X38" s="99"/>
      <c r="Y38" s="99"/>
      <c r="Z38" s="100"/>
      <c r="AA38" s="79">
        <f t="shared" si="5"/>
        <v>175.60000000000002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12.2</v>
      </c>
      <c r="J39" s="88">
        <f t="shared" si="6"/>
        <v>74.900000000000006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66.7</v>
      </c>
      <c r="U39" s="88">
        <f t="shared" si="6"/>
        <v>0</v>
      </c>
      <c r="V39" s="88">
        <f t="shared" si="6"/>
        <v>1</v>
      </c>
      <c r="W39" s="88">
        <f t="shared" si="6"/>
        <v>20.8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175.60000000000002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12.2</v>
      </c>
      <c r="J46" s="99">
        <v>74.900000000000006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66.7</v>
      </c>
      <c r="U46" s="99"/>
      <c r="V46" s="99">
        <v>1</v>
      </c>
      <c r="W46" s="99">
        <v>20.8</v>
      </c>
      <c r="X46" s="99"/>
      <c r="Y46" s="99"/>
      <c r="Z46" s="100"/>
      <c r="AA46" s="79">
        <f t="shared" si="7"/>
        <v>175.60000000000002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12.2</v>
      </c>
      <c r="J48" s="88">
        <f t="shared" si="8"/>
        <v>74.900000000000006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66.7</v>
      </c>
      <c r="U48" s="88">
        <f t="shared" si="8"/>
        <v>0</v>
      </c>
      <c r="V48" s="88">
        <f t="shared" si="8"/>
        <v>1</v>
      </c>
      <c r="W48" s="88">
        <f t="shared" si="8"/>
        <v>20.8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175.60000000000002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64.246000000000009</v>
      </c>
      <c r="C51" s="88">
        <f t="shared" si="10"/>
        <v>65.111000000000004</v>
      </c>
      <c r="D51" s="88">
        <f t="shared" si="10"/>
        <v>87.679000000000002</v>
      </c>
      <c r="E51" s="88">
        <f t="shared" si="10"/>
        <v>34.570999999999998</v>
      </c>
      <c r="F51" s="88">
        <f t="shared" si="10"/>
        <v>37.102000000000004</v>
      </c>
      <c r="G51" s="88">
        <f t="shared" si="10"/>
        <v>61.592000000000013</v>
      </c>
      <c r="H51" s="88">
        <f t="shared" si="10"/>
        <v>20.731999999999999</v>
      </c>
      <c r="I51" s="88">
        <f t="shared" si="10"/>
        <v>49.650999999999996</v>
      </c>
      <c r="J51" s="88">
        <f t="shared" si="10"/>
        <v>81.534000000000006</v>
      </c>
      <c r="K51" s="88">
        <f t="shared" si="10"/>
        <v>46.988</v>
      </c>
      <c r="L51" s="88">
        <f t="shared" si="10"/>
        <v>62.074999999999996</v>
      </c>
      <c r="M51" s="88">
        <f t="shared" si="10"/>
        <v>64.08</v>
      </c>
      <c r="N51" s="88">
        <f t="shared" si="10"/>
        <v>52.517000000000003</v>
      </c>
      <c r="O51" s="88">
        <f t="shared" si="10"/>
        <v>49.731999999999999</v>
      </c>
      <c r="P51" s="88">
        <f t="shared" si="10"/>
        <v>50.980000000000004</v>
      </c>
      <c r="Q51" s="88">
        <f t="shared" si="10"/>
        <v>49.100999999999999</v>
      </c>
      <c r="R51" s="88">
        <f t="shared" si="10"/>
        <v>12.896000000000001</v>
      </c>
      <c r="S51" s="88">
        <f t="shared" si="10"/>
        <v>33.661000000000001</v>
      </c>
      <c r="T51" s="88">
        <f t="shared" si="10"/>
        <v>70.457000000000008</v>
      </c>
      <c r="U51" s="88">
        <f t="shared" si="10"/>
        <v>10.837999999999999</v>
      </c>
      <c r="V51" s="88">
        <f t="shared" si="10"/>
        <v>4.5810000000000004</v>
      </c>
      <c r="W51" s="88">
        <f t="shared" si="10"/>
        <v>46.634</v>
      </c>
      <c r="X51" s="88">
        <f t="shared" si="10"/>
        <v>33.580999999999996</v>
      </c>
      <c r="Y51" s="88">
        <f t="shared" si="10"/>
        <v>21.999999999999996</v>
      </c>
      <c r="Z51" s="89">
        <f t="shared" si="10"/>
        <v>0</v>
      </c>
      <c r="AA51" s="105">
        <f>SUM(B51:Z51)</f>
        <v>1112.3389999999999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-63.2</v>
      </c>
      <c r="C4" s="18">
        <v>-63.7</v>
      </c>
      <c r="D4" s="18">
        <v>-86.3</v>
      </c>
      <c r="E4" s="18">
        <v>-30.9</v>
      </c>
      <c r="F4" s="18">
        <v>-36.4</v>
      </c>
      <c r="G4" s="18">
        <v>-59.4</v>
      </c>
      <c r="H4" s="18"/>
      <c r="I4" s="18">
        <v>12.2</v>
      </c>
      <c r="J4" s="18">
        <v>74.900000000000006</v>
      </c>
      <c r="K4" s="18">
        <v>-27.5</v>
      </c>
      <c r="L4" s="18">
        <v>-38.200000000000003</v>
      </c>
      <c r="M4" s="18">
        <v>-49.8</v>
      </c>
      <c r="N4" s="18">
        <v>-36.200000000000003</v>
      </c>
      <c r="O4" s="18">
        <v>-31.8</v>
      </c>
      <c r="P4" s="18">
        <v>-37.9</v>
      </c>
      <c r="Q4" s="18">
        <v>-39.4</v>
      </c>
      <c r="R4" s="18"/>
      <c r="S4" s="18"/>
      <c r="T4" s="18">
        <v>66.7</v>
      </c>
      <c r="U4" s="18">
        <v>-9</v>
      </c>
      <c r="V4" s="18">
        <v>1</v>
      </c>
      <c r="W4" s="18">
        <v>20.8</v>
      </c>
      <c r="X4" s="18">
        <v>-32.1</v>
      </c>
      <c r="Y4" s="18">
        <v>-17.7</v>
      </c>
      <c r="Z4" s="19"/>
      <c r="AA4" s="112">
        <f>SUM(B4:Z4)</f>
        <v>-483.89999999999992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181.07</v>
      </c>
      <c r="C7" s="118">
        <v>176.54</v>
      </c>
      <c r="D7" s="118">
        <v>173.62</v>
      </c>
      <c r="E7" s="118">
        <v>191.3</v>
      </c>
      <c r="F7" s="118">
        <v>188.6</v>
      </c>
      <c r="G7" s="118">
        <v>175</v>
      </c>
      <c r="H7" s="118">
        <v>223.03</v>
      </c>
      <c r="I7" s="118">
        <v>241.99</v>
      </c>
      <c r="J7" s="118">
        <v>243.15</v>
      </c>
      <c r="K7" s="118">
        <v>220.48</v>
      </c>
      <c r="L7" s="118">
        <v>200</v>
      </c>
      <c r="M7" s="118">
        <v>187.67</v>
      </c>
      <c r="N7" s="118">
        <v>184.33</v>
      </c>
      <c r="O7" s="118">
        <v>183.66</v>
      </c>
      <c r="P7" s="118">
        <v>183.66</v>
      </c>
      <c r="Q7" s="118">
        <v>193.67</v>
      </c>
      <c r="R7" s="118">
        <v>215.71</v>
      </c>
      <c r="S7" s="118">
        <v>235.47</v>
      </c>
      <c r="T7" s="118">
        <v>245.15</v>
      </c>
      <c r="U7" s="118">
        <v>275.8</v>
      </c>
      <c r="V7" s="118">
        <v>279.51</v>
      </c>
      <c r="W7" s="118">
        <v>253.05</v>
      </c>
      <c r="X7" s="118">
        <v>214.78</v>
      </c>
      <c r="Y7" s="118">
        <v>207.25</v>
      </c>
      <c r="Z7" s="119"/>
      <c r="AA7" s="120">
        <f>IF(SUM(B7:Z7)&lt;&gt;0,AVERAGEIF(B7:Z7,"&lt;&gt;"""),"")</f>
        <v>211.43708333333333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63.2</v>
      </c>
      <c r="C15" s="134">
        <v>63.7</v>
      </c>
      <c r="D15" s="134">
        <v>86.3</v>
      </c>
      <c r="E15" s="134">
        <v>30.9</v>
      </c>
      <c r="F15" s="134">
        <v>36.4</v>
      </c>
      <c r="G15" s="134">
        <v>59.4</v>
      </c>
      <c r="H15" s="134"/>
      <c r="I15" s="134"/>
      <c r="J15" s="134"/>
      <c r="K15" s="134">
        <v>27.5</v>
      </c>
      <c r="L15" s="134">
        <v>38.200000000000003</v>
      </c>
      <c r="M15" s="134">
        <v>49.8</v>
      </c>
      <c r="N15" s="134">
        <v>36.200000000000003</v>
      </c>
      <c r="O15" s="134">
        <v>31.8</v>
      </c>
      <c r="P15" s="134">
        <v>37.9</v>
      </c>
      <c r="Q15" s="134">
        <v>39.4</v>
      </c>
      <c r="R15" s="134"/>
      <c r="S15" s="134"/>
      <c r="T15" s="134"/>
      <c r="U15" s="134">
        <v>9</v>
      </c>
      <c r="V15" s="134"/>
      <c r="W15" s="134"/>
      <c r="X15" s="134">
        <v>32.1</v>
      </c>
      <c r="Y15" s="134">
        <v>17.7</v>
      </c>
      <c r="Z15" s="132"/>
      <c r="AA15" s="133">
        <f t="shared" si="0"/>
        <v>659.5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63.2</v>
      </c>
      <c r="C16" s="136">
        <f t="shared" si="1"/>
        <v>63.7</v>
      </c>
      <c r="D16" s="136">
        <f t="shared" si="1"/>
        <v>86.3</v>
      </c>
      <c r="E16" s="136">
        <f t="shared" si="1"/>
        <v>30.9</v>
      </c>
      <c r="F16" s="136">
        <f t="shared" si="1"/>
        <v>36.4</v>
      </c>
      <c r="G16" s="136">
        <f t="shared" si="1"/>
        <v>59.4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27.5</v>
      </c>
      <c r="L16" s="136">
        <f t="shared" si="1"/>
        <v>38.200000000000003</v>
      </c>
      <c r="M16" s="136">
        <f t="shared" si="1"/>
        <v>49.8</v>
      </c>
      <c r="N16" s="136">
        <f t="shared" si="1"/>
        <v>36.200000000000003</v>
      </c>
      <c r="O16" s="136">
        <f t="shared" si="1"/>
        <v>31.8</v>
      </c>
      <c r="P16" s="136">
        <f t="shared" si="1"/>
        <v>37.9</v>
      </c>
      <c r="Q16" s="136">
        <f t="shared" si="1"/>
        <v>39.4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9</v>
      </c>
      <c r="V16" s="136">
        <f t="shared" si="1"/>
        <v>0</v>
      </c>
      <c r="W16" s="136">
        <f t="shared" si="1"/>
        <v>0</v>
      </c>
      <c r="X16" s="136">
        <f t="shared" si="1"/>
        <v>32.1</v>
      </c>
      <c r="Y16" s="136">
        <f t="shared" si="1"/>
        <v>17.7</v>
      </c>
      <c r="Z16" s="137" t="str">
        <f t="shared" si="1"/>
        <v/>
      </c>
      <c r="AA16" s="90">
        <f t="shared" si="0"/>
        <v>659.5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12.2</v>
      </c>
      <c r="J23" s="134">
        <v>74.900000000000006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66.7</v>
      </c>
      <c r="U23" s="134"/>
      <c r="V23" s="134">
        <v>1</v>
      </c>
      <c r="W23" s="134">
        <v>20.8</v>
      </c>
      <c r="X23" s="134"/>
      <c r="Y23" s="134"/>
      <c r="Z23" s="132"/>
      <c r="AA23" s="133">
        <f t="shared" si="2"/>
        <v>175.60000000000002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12.2</v>
      </c>
      <c r="J24" s="136">
        <f t="shared" si="3"/>
        <v>74.900000000000006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66.7</v>
      </c>
      <c r="U24" s="136">
        <f t="shared" si="3"/>
        <v>0</v>
      </c>
      <c r="V24" s="136">
        <f t="shared" si="3"/>
        <v>1</v>
      </c>
      <c r="W24" s="136">
        <f t="shared" si="3"/>
        <v>20.8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175.60000000000002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2022-05-23T13:21:09Z</dcterms:created>
  <dcterms:modified xsi:type="dcterms:W3CDTF">2022-05-23T13:21:10Z</dcterms:modified>
</cp:coreProperties>
</file>