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<sst xmlns="http://schemas.openxmlformats.org/spreadsheetml/2006/main" count="117" uniqueCount="53">
  <si>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22/05/2022 16:22:13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</si>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</sst>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26.433</c:v>
                </c:pt>
                <c:pt idx="6">
                  <c:v>1.6279999999999999</c:v>
                </c:pt>
                <c:pt idx="7">
                  <c:v>121.36</c:v>
                </c:pt>
                <c:pt idx="8">
                  <c:v>69.634999999999991</c:v>
                </c:pt>
                <c:pt idx="9">
                  <c:v>161.97800000000001</c:v>
                </c:pt>
                <c:pt idx="10">
                  <c:v>190.523</c:v>
                </c:pt>
                <c:pt idx="11">
                  <c:v>206</c:v>
                </c:pt>
                <c:pt idx="12">
                  <c:v>53.6</c:v>
                </c:pt>
                <c:pt idx="13">
                  <c:v>16.55</c:v>
                </c:pt>
                <c:pt idx="14">
                  <c:v>55</c:v>
                </c:pt>
                <c:pt idx="15">
                  <c:v>112.48</c:v>
                </c:pt>
                <c:pt idx="16">
                  <c:v>109</c:v>
                </c:pt>
                <c:pt idx="17">
                  <c:v>106.45400000000001</c:v>
                </c:pt>
                <c:pt idx="18">
                  <c:v>53.649000000000001</c:v>
                </c:pt>
                <c:pt idx="21">
                  <c:v>16.556000000000001</c:v>
                </c:pt>
                <c:pt idx="22">
                  <c:v>131.57499999999999</c:v>
                </c:pt>
                <c:pt idx="23">
                  <c:v>162.398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32.200000000000003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8.5190000000000001</c:v>
                </c:pt>
                <c:pt idx="1">
                  <c:v>24.768000000000001</c:v>
                </c:pt>
                <c:pt idx="2">
                  <c:v>8.8470000000000013</c:v>
                </c:pt>
                <c:pt idx="4">
                  <c:v>5.593</c:v>
                </c:pt>
                <c:pt idx="5">
                  <c:v>10.262</c:v>
                </c:pt>
                <c:pt idx="7">
                  <c:v>21.510999999999999</c:v>
                </c:pt>
                <c:pt idx="8">
                  <c:v>25.062000000000001</c:v>
                </c:pt>
                <c:pt idx="9">
                  <c:v>16.887999999999998</c:v>
                </c:pt>
                <c:pt idx="10">
                  <c:v>33.593000000000004</c:v>
                </c:pt>
                <c:pt idx="11">
                  <c:v>33.600999999999992</c:v>
                </c:pt>
                <c:pt idx="12">
                  <c:v>18.149999999999999</c:v>
                </c:pt>
                <c:pt idx="13">
                  <c:v>3.1130000000000004</c:v>
                </c:pt>
                <c:pt idx="14">
                  <c:v>20.317</c:v>
                </c:pt>
                <c:pt idx="15">
                  <c:v>3.8949999999999996</c:v>
                </c:pt>
                <c:pt idx="16">
                  <c:v>21.175999999999998</c:v>
                </c:pt>
                <c:pt idx="17">
                  <c:v>26.285000000000004</c:v>
                </c:pt>
                <c:pt idx="18">
                  <c:v>23.776</c:v>
                </c:pt>
                <c:pt idx="19">
                  <c:v>34.678999999999995</c:v>
                </c:pt>
                <c:pt idx="20">
                  <c:v>24.113</c:v>
                </c:pt>
                <c:pt idx="22">
                  <c:v>20.988000000000003</c:v>
                </c:pt>
                <c:pt idx="23">
                  <c:v>20.344000000000001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</c:v>
                </c:pt>
                <c:pt idx="19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441184"/>
        <c:axId val="415441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8.516</c:v>
                </c:pt>
                <c:pt idx="1">
                  <c:v>24.782999999999998</c:v>
                </c:pt>
                <c:pt idx="2">
                  <c:v>8.8789999999999996</c:v>
                </c:pt>
                <c:pt idx="3">
                  <c:v>32.161999999999999</c:v>
                </c:pt>
                <c:pt idx="4">
                  <c:v>32.025999999999996</c:v>
                </c:pt>
                <c:pt idx="5">
                  <c:v>10.262</c:v>
                </c:pt>
                <c:pt idx="6">
                  <c:v>81.628000000000029</c:v>
                </c:pt>
                <c:pt idx="7">
                  <c:v>142.90400000000002</c:v>
                </c:pt>
                <c:pt idx="8">
                  <c:v>96.12</c:v>
                </c:pt>
                <c:pt idx="9">
                  <c:v>186.751</c:v>
                </c:pt>
                <c:pt idx="10">
                  <c:v>232.834</c:v>
                </c:pt>
                <c:pt idx="11">
                  <c:v>239.60299999999998</c:v>
                </c:pt>
                <c:pt idx="12">
                  <c:v>71.752999999999986</c:v>
                </c:pt>
                <c:pt idx="13">
                  <c:v>19.689</c:v>
                </c:pt>
                <c:pt idx="14">
                  <c:v>75.301999999999992</c:v>
                </c:pt>
                <c:pt idx="15">
                  <c:v>116.328</c:v>
                </c:pt>
                <c:pt idx="16">
                  <c:v>130.14400000000001</c:v>
                </c:pt>
                <c:pt idx="17">
                  <c:v>132.69999999999999</c:v>
                </c:pt>
                <c:pt idx="18">
                  <c:v>77.408000000000015</c:v>
                </c:pt>
                <c:pt idx="19">
                  <c:v>89.679000000000002</c:v>
                </c:pt>
                <c:pt idx="20">
                  <c:v>24.133000000000003</c:v>
                </c:pt>
                <c:pt idx="21">
                  <c:v>16.555999999999997</c:v>
                </c:pt>
                <c:pt idx="22">
                  <c:v>152.56299999999999</c:v>
                </c:pt>
                <c:pt idx="23">
                  <c:v>182.73699999999999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441184"/>
        <c:axId val="415441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200.28</c:v>
                </c:pt>
                <c:pt idx="1">
                  <c:v>198.68</c:v>
                </c:pt>
                <c:pt idx="2">
                  <c:v>196</c:v>
                </c:pt>
                <c:pt idx="3">
                  <c:v>169</c:v>
                </c:pt>
                <c:pt idx="4">
                  <c:v>204</c:v>
                </c:pt>
                <c:pt idx="5">
                  <c:v>188.18</c:v>
                </c:pt>
                <c:pt idx="6">
                  <c:v>235</c:v>
                </c:pt>
                <c:pt idx="7">
                  <c:v>230.18</c:v>
                </c:pt>
                <c:pt idx="8">
                  <c:v>256.86</c:v>
                </c:pt>
                <c:pt idx="9">
                  <c:v>244.02</c:v>
                </c:pt>
                <c:pt idx="10">
                  <c:v>249.74</c:v>
                </c:pt>
                <c:pt idx="11">
                  <c:v>245.43</c:v>
                </c:pt>
                <c:pt idx="12">
                  <c:v>216.4</c:v>
                </c:pt>
                <c:pt idx="13">
                  <c:v>204.31</c:v>
                </c:pt>
                <c:pt idx="14">
                  <c:v>217.41</c:v>
                </c:pt>
                <c:pt idx="15">
                  <c:v>217.81</c:v>
                </c:pt>
                <c:pt idx="16">
                  <c:v>234.18</c:v>
                </c:pt>
                <c:pt idx="17">
                  <c:v>245.43</c:v>
                </c:pt>
                <c:pt idx="18">
                  <c:v>260</c:v>
                </c:pt>
                <c:pt idx="19">
                  <c:v>308.05</c:v>
                </c:pt>
                <c:pt idx="20">
                  <c:v>318</c:v>
                </c:pt>
                <c:pt idx="21">
                  <c:v>248</c:v>
                </c:pt>
                <c:pt idx="22">
                  <c:v>252.06</c:v>
                </c:pt>
                <c:pt idx="23">
                  <c:v>222.78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442360"/>
        <c:axId val="415441968"/>
      </c:lineChart>
      <c:catAx>
        <c:axId val="415441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441576"/>
        <c:crosses val="autoZero"/>
        <c:auto val="1"/>
        <c:lblAlgn val="ctr"/>
        <c:lblOffset val="100"/>
        <c:noMultiLvlLbl val="0"/>
      </c:catAx>
      <c:valAx>
        <c:axId val="41544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441184"/>
        <c:crosses val="autoZero"/>
        <c:crossBetween val="between"/>
      </c:valAx>
      <c:valAx>
        <c:axId val="415441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442360"/>
        <c:crosses val="max"/>
        <c:crossBetween val="between"/>
      </c:valAx>
      <c:catAx>
        <c:axId val="415442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44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8.5190000000000001</v>
      </c>
      <c r="C4" s="18">
        <v>24.768000000000001</v>
      </c>
      <c r="D4" s="18">
        <v>8.8470000000000013</v>
      </c>
      <c r="E4" s="18">
        <v>32.200000000000003</v>
      </c>
      <c r="F4" s="18">
        <v>32.026000000000003</v>
      </c>
      <c r="G4" s="18">
        <v>10.262</v>
      </c>
      <c r="H4" s="18">
        <v>81.628</v>
      </c>
      <c r="I4" s="18">
        <v>142.87100000000001</v>
      </c>
      <c r="J4" s="18">
        <v>96.103999999999999</v>
      </c>
      <c r="K4" s="18">
        <v>186.75100000000003</v>
      </c>
      <c r="L4" s="18">
        <v>232.88100000000003</v>
      </c>
      <c r="M4" s="18">
        <v>239.601</v>
      </c>
      <c r="N4" s="18">
        <v>71.750000000000014</v>
      </c>
      <c r="O4" s="18">
        <v>19.663000000000004</v>
      </c>
      <c r="P4" s="18">
        <v>75.316999999999993</v>
      </c>
      <c r="Q4" s="18">
        <v>116.37500000000001</v>
      </c>
      <c r="R4" s="18">
        <v>130.17599999999999</v>
      </c>
      <c r="S4" s="18">
        <v>132.73899999999998</v>
      </c>
      <c r="T4" s="18">
        <v>77.424999999999997</v>
      </c>
      <c r="U4" s="18">
        <v>89.679000000000002</v>
      </c>
      <c r="V4" s="18">
        <v>24.113</v>
      </c>
      <c r="W4" s="18">
        <v>16.556000000000001</v>
      </c>
      <c r="X4" s="18">
        <v>152.56299999999999</v>
      </c>
      <c r="Y4" s="18">
        <v>182.74199999999999</v>
      </c>
      <c r="Z4" s="19"/>
      <c r="AA4" s="20">
        <f>SUM(B4:Z4)</f>
        <v>2185.5560000000005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200.28</v>
      </c>
      <c r="C7" s="28">
        <v>198.68</v>
      </c>
      <c r="D7" s="28">
        <v>196</v>
      </c>
      <c r="E7" s="28">
        <v>169</v>
      </c>
      <c r="F7" s="28">
        <v>204</v>
      </c>
      <c r="G7" s="28">
        <v>188.18</v>
      </c>
      <c r="H7" s="28">
        <v>235</v>
      </c>
      <c r="I7" s="28">
        <v>230.18</v>
      </c>
      <c r="J7" s="28">
        <v>256.86</v>
      </c>
      <c r="K7" s="28">
        <v>244.02</v>
      </c>
      <c r="L7" s="28">
        <v>249.74</v>
      </c>
      <c r="M7" s="28">
        <v>245.43</v>
      </c>
      <c r="N7" s="28">
        <v>216.4</v>
      </c>
      <c r="O7" s="28">
        <v>204.31</v>
      </c>
      <c r="P7" s="28">
        <v>217.41</v>
      </c>
      <c r="Q7" s="28">
        <v>217.81</v>
      </c>
      <c r="R7" s="28">
        <v>234.18</v>
      </c>
      <c r="S7" s="28">
        <v>245.43</v>
      </c>
      <c r="T7" s="28">
        <v>260</v>
      </c>
      <c r="U7" s="28">
        <v>308.05</v>
      </c>
      <c r="V7" s="28">
        <v>318</v>
      </c>
      <c r="W7" s="28">
        <v>248</v>
      </c>
      <c r="X7" s="28">
        <v>252.06</v>
      </c>
      <c r="Y7" s="28">
        <v>222.78</v>
      </c>
      <c r="Z7" s="29"/>
      <c r="AA7" s="30">
        <f>IF(SUM(B7:Z7)&lt;&gt;0,AVERAGEIF(B7:Z7,"&lt;&gt;"""),"")</f>
        <v>231.74166666666667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26.433</v>
      </c>
      <c r="G12" s="52"/>
      <c r="H12" s="52">
        <v>1.6279999999999999</v>
      </c>
      <c r="I12" s="52">
        <v>121.36</v>
      </c>
      <c r="J12" s="52">
        <v>69.634999999999991</v>
      </c>
      <c r="K12" s="52">
        <v>161.97800000000001</v>
      </c>
      <c r="L12" s="52">
        <v>190.523</v>
      </c>
      <c r="M12" s="52">
        <v>206</v>
      </c>
      <c r="N12" s="52">
        <v>53.6</v>
      </c>
      <c r="O12" s="52">
        <v>16.55</v>
      </c>
      <c r="P12" s="52">
        <v>55</v>
      </c>
      <c r="Q12" s="52">
        <v>112.48</v>
      </c>
      <c r="R12" s="52">
        <v>109</v>
      </c>
      <c r="S12" s="52">
        <v>106.45400000000001</v>
      </c>
      <c r="T12" s="52">
        <v>53.649000000000001</v>
      </c>
      <c r="U12" s="52"/>
      <c r="V12" s="52"/>
      <c r="W12" s="52">
        <v>16.556000000000001</v>
      </c>
      <c r="X12" s="52">
        <v>131.57499999999999</v>
      </c>
      <c r="Y12" s="52">
        <v>162.398</v>
      </c>
      <c r="Z12" s="53"/>
      <c r="AA12" s="54">
        <f t="shared" si="0"/>
        <v>1594.819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55</v>
      </c>
      <c r="V13" s="52"/>
      <c r="W13" s="52"/>
      <c r="X13" s="52"/>
      <c r="Y13" s="52"/>
      <c r="Z13" s="53"/>
      <c r="AA13" s="54">
        <f t="shared" si="0"/>
        <v>135</v>
      </c>
    </row>
    <row r="14" spans="1:27" ht="24.95" customHeight="1" x14ac:dyDescent="0.2">
      <c r="A14" s="55" t="s">
        <v>10</v>
      </c>
      <c r="B14" s="56">
        <v>8.5190000000000001</v>
      </c>
      <c r="C14" s="57">
        <v>24.768000000000001</v>
      </c>
      <c r="D14" s="57">
        <v>8.8470000000000013</v>
      </c>
      <c r="E14" s="57"/>
      <c r="F14" s="57">
        <v>5.593</v>
      </c>
      <c r="G14" s="57">
        <v>10.262</v>
      </c>
      <c r="H14" s="57"/>
      <c r="I14" s="57">
        <v>21.510999999999999</v>
      </c>
      <c r="J14" s="57">
        <v>25.062000000000001</v>
      </c>
      <c r="K14" s="57">
        <v>16.887999999999998</v>
      </c>
      <c r="L14" s="57">
        <v>33.593000000000004</v>
      </c>
      <c r="M14" s="57">
        <v>33.600999999999992</v>
      </c>
      <c r="N14" s="57">
        <v>18.149999999999999</v>
      </c>
      <c r="O14" s="57">
        <v>3.1130000000000004</v>
      </c>
      <c r="P14" s="57">
        <v>20.317</v>
      </c>
      <c r="Q14" s="57">
        <v>3.8949999999999996</v>
      </c>
      <c r="R14" s="57">
        <v>21.175999999999998</v>
      </c>
      <c r="S14" s="57">
        <v>26.285000000000004</v>
      </c>
      <c r="T14" s="57">
        <v>23.776</v>
      </c>
      <c r="U14" s="57">
        <v>34.678999999999995</v>
      </c>
      <c r="V14" s="57">
        <v>24.113</v>
      </c>
      <c r="W14" s="57"/>
      <c r="X14" s="57">
        <v>20.988000000000003</v>
      </c>
      <c r="Y14" s="57">
        <v>20.344000000000001</v>
      </c>
      <c r="Z14" s="58"/>
      <c r="AA14" s="59">
        <f t="shared" si="0"/>
        <v>405.48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8.5190000000000001</v>
      </c>
      <c r="C16" s="62">
        <f t="shared" ref="C16:Z16" si="1">IF(LEN(C$2)&gt;0,SUM(C10:C15),"")</f>
        <v>24.768000000000001</v>
      </c>
      <c r="D16" s="62">
        <f t="shared" si="1"/>
        <v>8.8470000000000013</v>
      </c>
      <c r="E16" s="62">
        <f t="shared" si="1"/>
        <v>0</v>
      </c>
      <c r="F16" s="62">
        <f t="shared" si="1"/>
        <v>32.025999999999996</v>
      </c>
      <c r="G16" s="62">
        <f t="shared" si="1"/>
        <v>10.262</v>
      </c>
      <c r="H16" s="62">
        <f t="shared" si="1"/>
        <v>81.628</v>
      </c>
      <c r="I16" s="62">
        <f t="shared" si="1"/>
        <v>142.87100000000001</v>
      </c>
      <c r="J16" s="62">
        <f t="shared" si="1"/>
        <v>94.696999999999989</v>
      </c>
      <c r="K16" s="62">
        <f t="shared" si="1"/>
        <v>178.86600000000001</v>
      </c>
      <c r="L16" s="62">
        <f t="shared" si="1"/>
        <v>224.11599999999999</v>
      </c>
      <c r="M16" s="62">
        <f t="shared" si="1"/>
        <v>239.601</v>
      </c>
      <c r="N16" s="62">
        <f t="shared" si="1"/>
        <v>71.75</v>
      </c>
      <c r="O16" s="62">
        <f t="shared" si="1"/>
        <v>19.663</v>
      </c>
      <c r="P16" s="62">
        <f t="shared" si="1"/>
        <v>75.317000000000007</v>
      </c>
      <c r="Q16" s="62">
        <f t="shared" si="1"/>
        <v>116.375</v>
      </c>
      <c r="R16" s="62">
        <f t="shared" si="1"/>
        <v>130.17599999999999</v>
      </c>
      <c r="S16" s="62">
        <f t="shared" si="1"/>
        <v>132.739</v>
      </c>
      <c r="T16" s="62">
        <f t="shared" si="1"/>
        <v>77.424999999999997</v>
      </c>
      <c r="U16" s="62">
        <f t="shared" si="1"/>
        <v>89.679000000000002</v>
      </c>
      <c r="V16" s="62">
        <f t="shared" si="1"/>
        <v>24.113</v>
      </c>
      <c r="W16" s="62">
        <f t="shared" si="1"/>
        <v>16.556000000000001</v>
      </c>
      <c r="X16" s="62">
        <f t="shared" si="1"/>
        <v>152.56299999999999</v>
      </c>
      <c r="Y16" s="62">
        <f t="shared" si="1"/>
        <v>182.74199999999999</v>
      </c>
      <c r="Z16" s="63" t="str">
        <f t="shared" si="1"/>
        <v/>
      </c>
      <c r="AA16" s="64">
        <f>SUM(AA10:AA15)</f>
        <v>2135.299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1.407</v>
      </c>
      <c r="K21" s="81">
        <v>7.8849999999999998</v>
      </c>
      <c r="L21" s="81">
        <v>8.7650000000000006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18.057000000000002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1.407</v>
      </c>
      <c r="K25" s="88">
        <f t="shared" si="3"/>
        <v>7.8849999999999998</v>
      </c>
      <c r="L25" s="88">
        <f t="shared" si="3"/>
        <v>8.7650000000000006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18.057000000000002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8.5190000000000001</v>
      </c>
      <c r="C29" s="77">
        <v>24.768000000000001</v>
      </c>
      <c r="D29" s="77">
        <v>8.8469999999999995</v>
      </c>
      <c r="E29" s="77"/>
      <c r="F29" s="77">
        <v>32.026000000000003</v>
      </c>
      <c r="G29" s="77">
        <v>10.262</v>
      </c>
      <c r="H29" s="77">
        <v>81.628</v>
      </c>
      <c r="I29" s="77">
        <v>142.87100000000001</v>
      </c>
      <c r="J29" s="77">
        <v>96.103999999999999</v>
      </c>
      <c r="K29" s="77">
        <v>186.751</v>
      </c>
      <c r="L29" s="77">
        <v>232.881</v>
      </c>
      <c r="M29" s="77">
        <v>239.601</v>
      </c>
      <c r="N29" s="77">
        <v>71.75</v>
      </c>
      <c r="O29" s="77">
        <v>19.663</v>
      </c>
      <c r="P29" s="77">
        <v>75.316999999999993</v>
      </c>
      <c r="Q29" s="77">
        <v>116.375</v>
      </c>
      <c r="R29" s="77">
        <v>130.17599999999999</v>
      </c>
      <c r="S29" s="77">
        <v>132.739</v>
      </c>
      <c r="T29" s="77">
        <v>77.424999999999997</v>
      </c>
      <c r="U29" s="77">
        <v>89.679000000000002</v>
      </c>
      <c r="V29" s="77">
        <v>24.113</v>
      </c>
      <c r="W29" s="77">
        <v>16.556000000000001</v>
      </c>
      <c r="X29" s="77">
        <v>152.56299999999999</v>
      </c>
      <c r="Y29" s="77">
        <v>182.74199999999999</v>
      </c>
      <c r="Z29" s="78"/>
      <c r="AA29" s="79">
        <f>SUM(B29:Z29)</f>
        <v>2153.3560000000002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8.5190000000000001</v>
      </c>
      <c r="C31" s="62">
        <f t="shared" ref="C31:Z31" si="4">IF(LEN(C$2)&gt;0,SUM(C28:C30),"")</f>
        <v>24.768000000000001</v>
      </c>
      <c r="D31" s="62">
        <f t="shared" si="4"/>
        <v>8.8469999999999995</v>
      </c>
      <c r="E31" s="62">
        <f t="shared" si="4"/>
        <v>0</v>
      </c>
      <c r="F31" s="62">
        <f t="shared" si="4"/>
        <v>32.026000000000003</v>
      </c>
      <c r="G31" s="62">
        <f t="shared" si="4"/>
        <v>10.262</v>
      </c>
      <c r="H31" s="62">
        <f t="shared" si="4"/>
        <v>81.628</v>
      </c>
      <c r="I31" s="62">
        <f t="shared" si="4"/>
        <v>142.87100000000001</v>
      </c>
      <c r="J31" s="62">
        <f t="shared" si="4"/>
        <v>96.103999999999999</v>
      </c>
      <c r="K31" s="62">
        <f t="shared" si="4"/>
        <v>186.751</v>
      </c>
      <c r="L31" s="62">
        <f t="shared" si="4"/>
        <v>232.881</v>
      </c>
      <c r="M31" s="62">
        <f t="shared" si="4"/>
        <v>239.601</v>
      </c>
      <c r="N31" s="62">
        <f t="shared" si="4"/>
        <v>71.75</v>
      </c>
      <c r="O31" s="62">
        <f t="shared" si="4"/>
        <v>19.663</v>
      </c>
      <c r="P31" s="62">
        <f t="shared" si="4"/>
        <v>75.316999999999993</v>
      </c>
      <c r="Q31" s="62">
        <f t="shared" si="4"/>
        <v>116.375</v>
      </c>
      <c r="R31" s="62">
        <f t="shared" si="4"/>
        <v>130.17599999999999</v>
      </c>
      <c r="S31" s="62">
        <f t="shared" si="4"/>
        <v>132.739</v>
      </c>
      <c r="T31" s="62">
        <f t="shared" si="4"/>
        <v>77.424999999999997</v>
      </c>
      <c r="U31" s="62">
        <f t="shared" si="4"/>
        <v>89.679000000000002</v>
      </c>
      <c r="V31" s="62">
        <f t="shared" si="4"/>
        <v>24.113</v>
      </c>
      <c r="W31" s="62">
        <f t="shared" si="4"/>
        <v>16.556000000000001</v>
      </c>
      <c r="X31" s="62">
        <f t="shared" si="4"/>
        <v>152.56299999999999</v>
      </c>
      <c r="Y31" s="62">
        <f t="shared" si="4"/>
        <v>182.74199999999999</v>
      </c>
      <c r="Z31" s="63" t="str">
        <f t="shared" si="4"/>
        <v/>
      </c>
      <c r="AA31" s="64">
        <f>SUM(AA28:AA30)</f>
        <v>2153.3560000000002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32.200000000000003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32.200000000000003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32.200000000000003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32.200000000000003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32.200000000000003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32.200000000000003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32.200000000000003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32.200000000000003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8.5190000000000001</v>
      </c>
      <c r="C51" s="88">
        <f t="shared" si="10"/>
        <v>24.768000000000001</v>
      </c>
      <c r="D51" s="88">
        <f t="shared" si="10"/>
        <v>8.8470000000000013</v>
      </c>
      <c r="E51" s="88">
        <f t="shared" si="10"/>
        <v>32.200000000000003</v>
      </c>
      <c r="F51" s="88">
        <f t="shared" si="10"/>
        <v>32.025999999999996</v>
      </c>
      <c r="G51" s="88">
        <f t="shared" si="10"/>
        <v>10.262</v>
      </c>
      <c r="H51" s="88">
        <f t="shared" si="10"/>
        <v>81.628</v>
      </c>
      <c r="I51" s="88">
        <f t="shared" si="10"/>
        <v>142.87100000000001</v>
      </c>
      <c r="J51" s="88">
        <f t="shared" si="10"/>
        <v>96.103999999999985</v>
      </c>
      <c r="K51" s="88">
        <f t="shared" si="10"/>
        <v>186.751</v>
      </c>
      <c r="L51" s="88">
        <f t="shared" si="10"/>
        <v>232.88099999999997</v>
      </c>
      <c r="M51" s="88">
        <f t="shared" si="10"/>
        <v>239.601</v>
      </c>
      <c r="N51" s="88">
        <f t="shared" si="10"/>
        <v>71.75</v>
      </c>
      <c r="O51" s="88">
        <f t="shared" si="10"/>
        <v>19.663</v>
      </c>
      <c r="P51" s="88">
        <f t="shared" si="10"/>
        <v>75.317000000000007</v>
      </c>
      <c r="Q51" s="88">
        <f t="shared" si="10"/>
        <v>116.375</v>
      </c>
      <c r="R51" s="88">
        <f t="shared" si="10"/>
        <v>130.17599999999999</v>
      </c>
      <c r="S51" s="88">
        <f t="shared" si="10"/>
        <v>132.739</v>
      </c>
      <c r="T51" s="88">
        <f t="shared" si="10"/>
        <v>77.424999999999997</v>
      </c>
      <c r="U51" s="88">
        <f t="shared" si="10"/>
        <v>89.679000000000002</v>
      </c>
      <c r="V51" s="88">
        <f t="shared" si="10"/>
        <v>24.113</v>
      </c>
      <c r="W51" s="88">
        <f t="shared" si="10"/>
        <v>16.556000000000001</v>
      </c>
      <c r="X51" s="88">
        <f t="shared" si="10"/>
        <v>152.56299999999999</v>
      </c>
      <c r="Y51" s="88">
        <f t="shared" si="10"/>
        <v>182.74199999999999</v>
      </c>
      <c r="Z51" s="89" t="str">
        <f t="shared" si="10"/>
        <v/>
      </c>
      <c r="AA51" s="105">
        <f>SUM(B51:Z51)</f>
        <v>2185.5560000000005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8.516</v>
      </c>
      <c r="C4" s="18">
        <v>24.782999999999998</v>
      </c>
      <c r="D4" s="18">
        <v>8.8789999999999996</v>
      </c>
      <c r="E4" s="18">
        <v>32.161999999999999</v>
      </c>
      <c r="F4" s="18">
        <v>32.025999999999996</v>
      </c>
      <c r="G4" s="18">
        <v>10.262</v>
      </c>
      <c r="H4" s="18">
        <v>81.628000000000029</v>
      </c>
      <c r="I4" s="18">
        <v>142.90400000000002</v>
      </c>
      <c r="J4" s="18">
        <v>96.12</v>
      </c>
      <c r="K4" s="18">
        <v>186.751</v>
      </c>
      <c r="L4" s="18">
        <v>232.834</v>
      </c>
      <c r="M4" s="18">
        <v>239.60299999999998</v>
      </c>
      <c r="N4" s="18">
        <v>71.752999999999986</v>
      </c>
      <c r="O4" s="18">
        <v>19.689</v>
      </c>
      <c r="P4" s="18">
        <v>75.301999999999992</v>
      </c>
      <c r="Q4" s="18">
        <v>116.328</v>
      </c>
      <c r="R4" s="18">
        <v>130.14400000000001</v>
      </c>
      <c r="S4" s="18">
        <v>132.69999999999999</v>
      </c>
      <c r="T4" s="18">
        <v>77.408000000000015</v>
      </c>
      <c r="U4" s="18">
        <v>89.679000000000002</v>
      </c>
      <c r="V4" s="18">
        <v>24.133000000000003</v>
      </c>
      <c r="W4" s="18">
        <v>16.555999999999997</v>
      </c>
      <c r="X4" s="18">
        <v>152.56299999999999</v>
      </c>
      <c r="Y4" s="18">
        <v>182.73699999999999</v>
      </c>
      <c r="Z4" s="19"/>
      <c r="AA4" s="20">
        <f>SUM(B4:Z4)</f>
        <v>2185.46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200.28</v>
      </c>
      <c r="C7" s="28">
        <v>198.68</v>
      </c>
      <c r="D7" s="28">
        <v>196</v>
      </c>
      <c r="E7" s="28">
        <v>169</v>
      </c>
      <c r="F7" s="28">
        <v>204</v>
      </c>
      <c r="G7" s="28">
        <v>188.18</v>
      </c>
      <c r="H7" s="28">
        <v>235</v>
      </c>
      <c r="I7" s="28">
        <v>230.18</v>
      </c>
      <c r="J7" s="28">
        <v>256.86</v>
      </c>
      <c r="K7" s="28">
        <v>244.02</v>
      </c>
      <c r="L7" s="28">
        <v>249.74</v>
      </c>
      <c r="M7" s="28">
        <v>245.43</v>
      </c>
      <c r="N7" s="28">
        <v>216.4</v>
      </c>
      <c r="O7" s="28">
        <v>204.31</v>
      </c>
      <c r="P7" s="28">
        <v>217.41</v>
      </c>
      <c r="Q7" s="28">
        <v>217.81</v>
      </c>
      <c r="R7" s="28">
        <v>234.18</v>
      </c>
      <c r="S7" s="28">
        <v>245.43</v>
      </c>
      <c r="T7" s="28">
        <v>260</v>
      </c>
      <c r="U7" s="28">
        <v>308.05</v>
      </c>
      <c r="V7" s="28">
        <v>318</v>
      </c>
      <c r="W7" s="28">
        <v>248</v>
      </c>
      <c r="X7" s="28">
        <v>252.06</v>
      </c>
      <c r="Y7" s="28">
        <v>222.78</v>
      </c>
      <c r="Z7" s="29"/>
      <c r="AA7" s="30">
        <f>IF(SUM(B7:Z7)&lt;&gt;0,AVERAGEIF(B7:Z7,"&lt;&gt;"""),"")</f>
        <v>231.74166666666667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62.280999999999999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62.280999999999999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23.583999999999996</v>
      </c>
      <c r="F14" s="57"/>
      <c r="G14" s="57"/>
      <c r="H14" s="57">
        <v>3.8540000000000001</v>
      </c>
      <c r="I14" s="57"/>
      <c r="J14" s="57"/>
      <c r="K14" s="57"/>
      <c r="L14" s="57"/>
      <c r="M14" s="57"/>
      <c r="N14" s="57"/>
      <c r="O14" s="57">
        <v>0.219</v>
      </c>
      <c r="P14" s="57"/>
      <c r="Q14" s="57"/>
      <c r="R14" s="57"/>
      <c r="S14" s="57"/>
      <c r="T14" s="57"/>
      <c r="U14" s="57"/>
      <c r="V14" s="57"/>
      <c r="W14" s="57">
        <v>6.4290000000000003</v>
      </c>
      <c r="X14" s="57"/>
      <c r="Y14" s="57"/>
      <c r="Z14" s="58"/>
      <c r="AA14" s="59">
        <f t="shared" si="0"/>
        <v>34.085999999999999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23.583999999999996</v>
      </c>
      <c r="F16" s="62">
        <f t="shared" si="1"/>
        <v>0</v>
      </c>
      <c r="G16" s="62">
        <f t="shared" si="1"/>
        <v>0</v>
      </c>
      <c r="H16" s="62">
        <f t="shared" si="1"/>
        <v>66.135000000000005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0.219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6.4290000000000003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96.36699999999999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5.516</v>
      </c>
      <c r="C21" s="81">
        <v>4.2830000000000004</v>
      </c>
      <c r="D21" s="81">
        <v>4.5790000000000006</v>
      </c>
      <c r="E21" s="81">
        <v>8.5779999999999994</v>
      </c>
      <c r="F21" s="81">
        <v>8.8520000000000003</v>
      </c>
      <c r="G21" s="81">
        <v>10.262</v>
      </c>
      <c r="H21" s="81">
        <v>15.492999999999999</v>
      </c>
      <c r="I21" s="81">
        <v>6.3040000000000003</v>
      </c>
      <c r="J21" s="81">
        <v>1.7200000000000002</v>
      </c>
      <c r="K21" s="81">
        <v>0.65100000000000002</v>
      </c>
      <c r="L21" s="81">
        <v>0.73399999999999999</v>
      </c>
      <c r="M21" s="81">
        <v>4.1029999999999998</v>
      </c>
      <c r="N21" s="81">
        <v>6.6529999999999996</v>
      </c>
      <c r="O21" s="81">
        <v>18.87</v>
      </c>
      <c r="P21" s="81">
        <v>17.402000000000001</v>
      </c>
      <c r="Q21" s="81">
        <v>12.928000000000001</v>
      </c>
      <c r="R21" s="81">
        <v>5.0439999999999996</v>
      </c>
      <c r="S21" s="81">
        <v>4.1999999999999993</v>
      </c>
      <c r="T21" s="81">
        <v>10.508000000000001</v>
      </c>
      <c r="U21" s="81">
        <v>9.1790000000000003</v>
      </c>
      <c r="V21" s="81">
        <v>7.5330000000000004</v>
      </c>
      <c r="W21" s="81">
        <v>10.126999999999999</v>
      </c>
      <c r="X21" s="81">
        <v>9.3629999999999995</v>
      </c>
      <c r="Y21" s="81">
        <v>13.837</v>
      </c>
      <c r="Z21" s="78"/>
      <c r="AA21" s="79">
        <f t="shared" si="2"/>
        <v>196.71899999999999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23.173999999999999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23.173999999999999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5.516</v>
      </c>
      <c r="C25" s="88">
        <f t="shared" si="3"/>
        <v>4.2830000000000004</v>
      </c>
      <c r="D25" s="88">
        <f t="shared" si="3"/>
        <v>4.5790000000000006</v>
      </c>
      <c r="E25" s="88">
        <f t="shared" si="3"/>
        <v>8.5779999999999994</v>
      </c>
      <c r="F25" s="88">
        <f t="shared" si="3"/>
        <v>32.025999999999996</v>
      </c>
      <c r="G25" s="88">
        <f t="shared" si="3"/>
        <v>10.262</v>
      </c>
      <c r="H25" s="88">
        <f t="shared" si="3"/>
        <v>15.492999999999999</v>
      </c>
      <c r="I25" s="88">
        <f t="shared" si="3"/>
        <v>6.3040000000000003</v>
      </c>
      <c r="J25" s="88">
        <f t="shared" si="3"/>
        <v>1.7200000000000002</v>
      </c>
      <c r="K25" s="88">
        <f t="shared" si="3"/>
        <v>0.65100000000000002</v>
      </c>
      <c r="L25" s="88">
        <f t="shared" si="3"/>
        <v>0.73399999999999999</v>
      </c>
      <c r="M25" s="88">
        <f t="shared" si="3"/>
        <v>4.1029999999999998</v>
      </c>
      <c r="N25" s="88">
        <f t="shared" si="3"/>
        <v>6.6529999999999996</v>
      </c>
      <c r="O25" s="88">
        <f t="shared" si="3"/>
        <v>18.87</v>
      </c>
      <c r="P25" s="88">
        <f t="shared" si="3"/>
        <v>17.402000000000001</v>
      </c>
      <c r="Q25" s="88">
        <f t="shared" si="3"/>
        <v>12.928000000000001</v>
      </c>
      <c r="R25" s="88">
        <f t="shared" si="3"/>
        <v>5.0439999999999996</v>
      </c>
      <c r="S25" s="88">
        <f t="shared" si="3"/>
        <v>4.1999999999999993</v>
      </c>
      <c r="T25" s="88">
        <f t="shared" si="3"/>
        <v>10.508000000000001</v>
      </c>
      <c r="U25" s="88">
        <f t="shared" si="3"/>
        <v>9.1790000000000003</v>
      </c>
      <c r="V25" s="88">
        <f t="shared" si="3"/>
        <v>7.5330000000000004</v>
      </c>
      <c r="W25" s="88">
        <f t="shared" si="3"/>
        <v>10.126999999999999</v>
      </c>
      <c r="X25" s="88">
        <f t="shared" si="3"/>
        <v>9.3629999999999995</v>
      </c>
      <c r="Y25" s="88">
        <f t="shared" si="3"/>
        <v>13.837</v>
      </c>
      <c r="Z25" s="89">
        <f t="shared" si="3"/>
        <v>0</v>
      </c>
      <c r="AA25" s="90">
        <f t="shared" si="3"/>
        <v>219.893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5.516</v>
      </c>
      <c r="C29" s="77">
        <v>4.2830000000000004</v>
      </c>
      <c r="D29" s="77">
        <v>4.5789999999999997</v>
      </c>
      <c r="E29" s="77">
        <v>32.161999999999999</v>
      </c>
      <c r="F29" s="77">
        <v>32.026000000000003</v>
      </c>
      <c r="G29" s="77">
        <v>10.262</v>
      </c>
      <c r="H29" s="77">
        <v>81.628</v>
      </c>
      <c r="I29" s="77">
        <v>6.3040000000000003</v>
      </c>
      <c r="J29" s="77">
        <v>1.72</v>
      </c>
      <c r="K29" s="77">
        <v>0.65100000000000002</v>
      </c>
      <c r="L29" s="77">
        <v>0.73399999999999999</v>
      </c>
      <c r="M29" s="77">
        <v>4.1029999999999998</v>
      </c>
      <c r="N29" s="77">
        <v>6.6529999999999996</v>
      </c>
      <c r="O29" s="77">
        <v>19.088999999999999</v>
      </c>
      <c r="P29" s="77">
        <v>17.402000000000001</v>
      </c>
      <c r="Q29" s="77">
        <v>12.928000000000001</v>
      </c>
      <c r="R29" s="77">
        <v>5.0439999999999996</v>
      </c>
      <c r="S29" s="77">
        <v>4.2</v>
      </c>
      <c r="T29" s="77">
        <v>10.507999999999999</v>
      </c>
      <c r="U29" s="77">
        <v>9.1790000000000003</v>
      </c>
      <c r="V29" s="77">
        <v>7.5330000000000004</v>
      </c>
      <c r="W29" s="77">
        <v>16.556000000000001</v>
      </c>
      <c r="X29" s="77">
        <v>9.3629999999999995</v>
      </c>
      <c r="Y29" s="77">
        <v>13.837</v>
      </c>
      <c r="Z29" s="78"/>
      <c r="AA29" s="79">
        <f>SUM(B29:Z29)</f>
        <v>316.26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5.516</v>
      </c>
      <c r="C31" s="62">
        <f t="shared" si="4"/>
        <v>4.2830000000000004</v>
      </c>
      <c r="D31" s="62">
        <f t="shared" si="4"/>
        <v>4.5789999999999997</v>
      </c>
      <c r="E31" s="62">
        <f t="shared" si="4"/>
        <v>32.161999999999999</v>
      </c>
      <c r="F31" s="62">
        <f t="shared" si="4"/>
        <v>32.026000000000003</v>
      </c>
      <c r="G31" s="62">
        <f t="shared" si="4"/>
        <v>10.262</v>
      </c>
      <c r="H31" s="62">
        <f t="shared" si="4"/>
        <v>81.628</v>
      </c>
      <c r="I31" s="62">
        <f t="shared" si="4"/>
        <v>6.3040000000000003</v>
      </c>
      <c r="J31" s="62">
        <f t="shared" si="4"/>
        <v>1.72</v>
      </c>
      <c r="K31" s="62">
        <f t="shared" si="4"/>
        <v>0.65100000000000002</v>
      </c>
      <c r="L31" s="62">
        <f t="shared" si="4"/>
        <v>0.73399999999999999</v>
      </c>
      <c r="M31" s="62">
        <f t="shared" si="4"/>
        <v>4.1029999999999998</v>
      </c>
      <c r="N31" s="62">
        <f t="shared" si="4"/>
        <v>6.6529999999999996</v>
      </c>
      <c r="O31" s="62">
        <f t="shared" si="4"/>
        <v>19.088999999999999</v>
      </c>
      <c r="P31" s="62">
        <f t="shared" si="4"/>
        <v>17.402000000000001</v>
      </c>
      <c r="Q31" s="62">
        <f t="shared" si="4"/>
        <v>12.928000000000001</v>
      </c>
      <c r="R31" s="62">
        <f t="shared" si="4"/>
        <v>5.0439999999999996</v>
      </c>
      <c r="S31" s="62">
        <f t="shared" si="4"/>
        <v>4.2</v>
      </c>
      <c r="T31" s="62">
        <f t="shared" si="4"/>
        <v>10.507999999999999</v>
      </c>
      <c r="U31" s="62">
        <f t="shared" si="4"/>
        <v>9.1790000000000003</v>
      </c>
      <c r="V31" s="62">
        <f t="shared" si="4"/>
        <v>7.5330000000000004</v>
      </c>
      <c r="W31" s="62">
        <f t="shared" si="4"/>
        <v>16.556000000000001</v>
      </c>
      <c r="X31" s="62">
        <f t="shared" si="4"/>
        <v>9.3629999999999995</v>
      </c>
      <c r="Y31" s="62">
        <f t="shared" si="4"/>
        <v>13.837</v>
      </c>
      <c r="Z31" s="63">
        <f t="shared" si="4"/>
        <v>0</v>
      </c>
      <c r="AA31" s="64">
        <f t="shared" si="4"/>
        <v>316.26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</v>
      </c>
      <c r="C38" s="99">
        <v>20.5</v>
      </c>
      <c r="D38" s="99">
        <v>4.3</v>
      </c>
      <c r="E38" s="99"/>
      <c r="F38" s="99"/>
      <c r="G38" s="99"/>
      <c r="H38" s="99"/>
      <c r="I38" s="99">
        <v>136.6</v>
      </c>
      <c r="J38" s="99">
        <v>94.4</v>
      </c>
      <c r="K38" s="99">
        <v>186.1</v>
      </c>
      <c r="L38" s="99">
        <v>232.1</v>
      </c>
      <c r="M38" s="99">
        <v>235.5</v>
      </c>
      <c r="N38" s="99">
        <v>65.099999999999994</v>
      </c>
      <c r="O38" s="99">
        <v>0.6</v>
      </c>
      <c r="P38" s="99">
        <v>57.9</v>
      </c>
      <c r="Q38" s="99">
        <v>103.4</v>
      </c>
      <c r="R38" s="99">
        <v>125.1</v>
      </c>
      <c r="S38" s="99">
        <v>128.5</v>
      </c>
      <c r="T38" s="99">
        <v>66.900000000000006</v>
      </c>
      <c r="U38" s="99">
        <v>80.5</v>
      </c>
      <c r="V38" s="99">
        <v>16.600000000000001</v>
      </c>
      <c r="W38" s="99"/>
      <c r="X38" s="99">
        <v>143.19999999999999</v>
      </c>
      <c r="Y38" s="99">
        <v>168.9</v>
      </c>
      <c r="Z38" s="100"/>
      <c r="AA38" s="79">
        <f t="shared" si="5"/>
        <v>1869.2000000000003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3</v>
      </c>
      <c r="C39" s="88">
        <f t="shared" si="6"/>
        <v>20.5</v>
      </c>
      <c r="D39" s="88">
        <f t="shared" si="6"/>
        <v>4.3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136.6</v>
      </c>
      <c r="J39" s="88">
        <f t="shared" si="6"/>
        <v>94.4</v>
      </c>
      <c r="K39" s="88">
        <f t="shared" si="6"/>
        <v>186.1</v>
      </c>
      <c r="L39" s="88">
        <f t="shared" si="6"/>
        <v>232.1</v>
      </c>
      <c r="M39" s="88">
        <f t="shared" si="6"/>
        <v>235.5</v>
      </c>
      <c r="N39" s="88">
        <f t="shared" si="6"/>
        <v>65.099999999999994</v>
      </c>
      <c r="O39" s="88">
        <f t="shared" si="6"/>
        <v>0.6</v>
      </c>
      <c r="P39" s="88">
        <f t="shared" si="6"/>
        <v>57.9</v>
      </c>
      <c r="Q39" s="88">
        <f t="shared" si="6"/>
        <v>103.4</v>
      </c>
      <c r="R39" s="88">
        <f t="shared" si="6"/>
        <v>125.1</v>
      </c>
      <c r="S39" s="88">
        <f t="shared" si="6"/>
        <v>128.5</v>
      </c>
      <c r="T39" s="88">
        <f t="shared" si="6"/>
        <v>66.900000000000006</v>
      </c>
      <c r="U39" s="88">
        <f t="shared" si="6"/>
        <v>80.5</v>
      </c>
      <c r="V39" s="88">
        <f t="shared" si="6"/>
        <v>16.600000000000001</v>
      </c>
      <c r="W39" s="88">
        <f t="shared" si="6"/>
        <v>0</v>
      </c>
      <c r="X39" s="88">
        <f t="shared" si="6"/>
        <v>143.19999999999999</v>
      </c>
      <c r="Y39" s="88">
        <f t="shared" si="6"/>
        <v>168.9</v>
      </c>
      <c r="Z39" s="89">
        <f t="shared" si="6"/>
        <v>0</v>
      </c>
      <c r="AA39" s="90">
        <f t="shared" si="5"/>
        <v>1869.2000000000003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</v>
      </c>
      <c r="C46" s="99">
        <v>20.5</v>
      </c>
      <c r="D46" s="99">
        <v>4.3</v>
      </c>
      <c r="E46" s="99"/>
      <c r="F46" s="99"/>
      <c r="G46" s="99"/>
      <c r="H46" s="99"/>
      <c r="I46" s="99">
        <v>136.6</v>
      </c>
      <c r="J46" s="99">
        <v>94.4</v>
      </c>
      <c r="K46" s="99">
        <v>186.1</v>
      </c>
      <c r="L46" s="99">
        <v>232.1</v>
      </c>
      <c r="M46" s="99">
        <v>235.5</v>
      </c>
      <c r="N46" s="99">
        <v>65.099999999999994</v>
      </c>
      <c r="O46" s="99">
        <v>0.6</v>
      </c>
      <c r="P46" s="99">
        <v>57.9</v>
      </c>
      <c r="Q46" s="99">
        <v>103.4</v>
      </c>
      <c r="R46" s="99">
        <v>125.1</v>
      </c>
      <c r="S46" s="99">
        <v>128.5</v>
      </c>
      <c r="T46" s="99">
        <v>66.900000000000006</v>
      </c>
      <c r="U46" s="99">
        <v>80.5</v>
      </c>
      <c r="V46" s="99">
        <v>16.600000000000001</v>
      </c>
      <c r="W46" s="99"/>
      <c r="X46" s="99">
        <v>143.19999999999999</v>
      </c>
      <c r="Y46" s="99">
        <v>168.9</v>
      </c>
      <c r="Z46" s="100"/>
      <c r="AA46" s="79">
        <f t="shared" si="7"/>
        <v>1869.2000000000003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</v>
      </c>
      <c r="C48" s="88">
        <f t="shared" ref="C48:Z48" si="8">SUM(C42:C47)</f>
        <v>20.5</v>
      </c>
      <c r="D48" s="88">
        <f t="shared" si="8"/>
        <v>4.3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136.6</v>
      </c>
      <c r="J48" s="88">
        <f t="shared" si="8"/>
        <v>94.4</v>
      </c>
      <c r="K48" s="88">
        <f t="shared" si="8"/>
        <v>186.1</v>
      </c>
      <c r="L48" s="88">
        <f t="shared" si="8"/>
        <v>232.1</v>
      </c>
      <c r="M48" s="88">
        <f t="shared" si="8"/>
        <v>235.5</v>
      </c>
      <c r="N48" s="88">
        <f t="shared" si="8"/>
        <v>65.099999999999994</v>
      </c>
      <c r="O48" s="88">
        <f t="shared" si="8"/>
        <v>0.6</v>
      </c>
      <c r="P48" s="88">
        <f t="shared" si="8"/>
        <v>57.9</v>
      </c>
      <c r="Q48" s="88">
        <f t="shared" si="8"/>
        <v>103.4</v>
      </c>
      <c r="R48" s="88">
        <f t="shared" si="8"/>
        <v>125.1</v>
      </c>
      <c r="S48" s="88">
        <f t="shared" si="8"/>
        <v>128.5</v>
      </c>
      <c r="T48" s="88">
        <f t="shared" si="8"/>
        <v>66.900000000000006</v>
      </c>
      <c r="U48" s="88">
        <f t="shared" si="8"/>
        <v>80.5</v>
      </c>
      <c r="V48" s="88">
        <f t="shared" si="8"/>
        <v>16.600000000000001</v>
      </c>
      <c r="W48" s="88">
        <f t="shared" si="8"/>
        <v>0</v>
      </c>
      <c r="X48" s="88">
        <f t="shared" si="8"/>
        <v>143.19999999999999</v>
      </c>
      <c r="Y48" s="88">
        <f t="shared" si="8"/>
        <v>168.9</v>
      </c>
      <c r="Z48" s="89">
        <f t="shared" si="8"/>
        <v>0</v>
      </c>
      <c r="AA48" s="90">
        <f t="shared" si="7"/>
        <v>1869.2000000000003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8.516</v>
      </c>
      <c r="C51" s="88">
        <f t="shared" si="10"/>
        <v>24.783000000000001</v>
      </c>
      <c r="D51" s="88">
        <f t="shared" si="10"/>
        <v>8.8790000000000013</v>
      </c>
      <c r="E51" s="88">
        <f t="shared" si="10"/>
        <v>32.161999999999992</v>
      </c>
      <c r="F51" s="88">
        <f t="shared" si="10"/>
        <v>32.025999999999996</v>
      </c>
      <c r="G51" s="88">
        <f t="shared" si="10"/>
        <v>10.262</v>
      </c>
      <c r="H51" s="88">
        <f t="shared" si="10"/>
        <v>81.628</v>
      </c>
      <c r="I51" s="88">
        <f t="shared" si="10"/>
        <v>142.904</v>
      </c>
      <c r="J51" s="88">
        <f t="shared" si="10"/>
        <v>96.12</v>
      </c>
      <c r="K51" s="88">
        <f t="shared" si="10"/>
        <v>186.751</v>
      </c>
      <c r="L51" s="88">
        <f t="shared" si="10"/>
        <v>232.834</v>
      </c>
      <c r="M51" s="88">
        <f t="shared" si="10"/>
        <v>239.60300000000001</v>
      </c>
      <c r="N51" s="88">
        <f t="shared" si="10"/>
        <v>71.753</v>
      </c>
      <c r="O51" s="88">
        <f t="shared" si="10"/>
        <v>19.689000000000004</v>
      </c>
      <c r="P51" s="88">
        <f t="shared" si="10"/>
        <v>75.301999999999992</v>
      </c>
      <c r="Q51" s="88">
        <f t="shared" si="10"/>
        <v>116.328</v>
      </c>
      <c r="R51" s="88">
        <f t="shared" si="10"/>
        <v>130.14400000000001</v>
      </c>
      <c r="S51" s="88">
        <f t="shared" si="10"/>
        <v>132.69999999999999</v>
      </c>
      <c r="T51" s="88">
        <f t="shared" si="10"/>
        <v>77.408000000000001</v>
      </c>
      <c r="U51" s="88">
        <f t="shared" si="10"/>
        <v>89.679000000000002</v>
      </c>
      <c r="V51" s="88">
        <f t="shared" si="10"/>
        <v>24.133000000000003</v>
      </c>
      <c r="W51" s="88">
        <f t="shared" si="10"/>
        <v>16.555999999999997</v>
      </c>
      <c r="X51" s="88">
        <f t="shared" si="10"/>
        <v>152.56299999999999</v>
      </c>
      <c r="Y51" s="88">
        <f t="shared" si="10"/>
        <v>182.73699999999999</v>
      </c>
      <c r="Z51" s="89">
        <f t="shared" si="10"/>
        <v>0</v>
      </c>
      <c r="AA51" s="105">
        <f>SUM(B51:Z51)</f>
        <v>2185.46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</v>
      </c>
      <c r="C4" s="18">
        <v>20.5</v>
      </c>
      <c r="D4" s="18">
        <v>4.3</v>
      </c>
      <c r="E4" s="18">
        <v>-32.200000000000003</v>
      </c>
      <c r="F4" s="18"/>
      <c r="G4" s="18"/>
      <c r="H4" s="18"/>
      <c r="I4" s="18">
        <v>136.6</v>
      </c>
      <c r="J4" s="18">
        <v>94.4</v>
      </c>
      <c r="K4" s="18">
        <v>186.1</v>
      </c>
      <c r="L4" s="18">
        <v>232.1</v>
      </c>
      <c r="M4" s="18">
        <v>235.5</v>
      </c>
      <c r="N4" s="18">
        <v>65.099999999999994</v>
      </c>
      <c r="O4" s="18">
        <v>0.6</v>
      </c>
      <c r="P4" s="18">
        <v>57.9</v>
      </c>
      <c r="Q4" s="18">
        <v>103.4</v>
      </c>
      <c r="R4" s="18">
        <v>125.1</v>
      </c>
      <c r="S4" s="18">
        <v>128.5</v>
      </c>
      <c r="T4" s="18">
        <v>66.900000000000006</v>
      </c>
      <c r="U4" s="18">
        <v>80.5</v>
      </c>
      <c r="V4" s="18">
        <v>16.600000000000001</v>
      </c>
      <c r="W4" s="18"/>
      <c r="X4" s="18">
        <v>143.19999999999999</v>
      </c>
      <c r="Y4" s="18">
        <v>168.9</v>
      </c>
      <c r="Z4" s="19"/>
      <c r="AA4" s="112">
        <f>SUM(B4:Z4)</f>
        <v>1837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200.28</v>
      </c>
      <c r="C7" s="118">
        <v>198.68</v>
      </c>
      <c r="D7" s="118">
        <v>196</v>
      </c>
      <c r="E7" s="118">
        <v>169</v>
      </c>
      <c r="F7" s="118">
        <v>204</v>
      </c>
      <c r="G7" s="118">
        <v>188.18</v>
      </c>
      <c r="H7" s="118">
        <v>235</v>
      </c>
      <c r="I7" s="118">
        <v>230.18</v>
      </c>
      <c r="J7" s="118">
        <v>256.86</v>
      </c>
      <c r="K7" s="118">
        <v>244.02</v>
      </c>
      <c r="L7" s="118">
        <v>249.74</v>
      </c>
      <c r="M7" s="118">
        <v>245.43</v>
      </c>
      <c r="N7" s="118">
        <v>216.4</v>
      </c>
      <c r="O7" s="118">
        <v>204.31</v>
      </c>
      <c r="P7" s="118">
        <v>217.41</v>
      </c>
      <c r="Q7" s="118">
        <v>217.81</v>
      </c>
      <c r="R7" s="118">
        <v>234.18</v>
      </c>
      <c r="S7" s="118">
        <v>245.43</v>
      </c>
      <c r="T7" s="118">
        <v>260</v>
      </c>
      <c r="U7" s="118">
        <v>308.05</v>
      </c>
      <c r="V7" s="118">
        <v>318</v>
      </c>
      <c r="W7" s="118">
        <v>248</v>
      </c>
      <c r="X7" s="118">
        <v>252.06</v>
      </c>
      <c r="Y7" s="118">
        <v>222.78</v>
      </c>
      <c r="Z7" s="119"/>
      <c r="AA7" s="120">
        <f>IF(SUM(B7:Z7)&lt;&gt;0,AVERAGEIF(B7:Z7,"&lt;&gt;"""),"")</f>
        <v>231.74166666666667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32.200000000000003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32.200000000000003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32.200000000000003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32.200000000000003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</v>
      </c>
      <c r="C23" s="134">
        <v>20.5</v>
      </c>
      <c r="D23" s="134">
        <v>4.3</v>
      </c>
      <c r="E23" s="134"/>
      <c r="F23" s="134"/>
      <c r="G23" s="134"/>
      <c r="H23" s="134"/>
      <c r="I23" s="134">
        <v>136.6</v>
      </c>
      <c r="J23" s="134">
        <v>94.4</v>
      </c>
      <c r="K23" s="134">
        <v>186.1</v>
      </c>
      <c r="L23" s="134">
        <v>232.1</v>
      </c>
      <c r="M23" s="134">
        <v>235.5</v>
      </c>
      <c r="N23" s="134">
        <v>65.099999999999994</v>
      </c>
      <c r="O23" s="134">
        <v>0.6</v>
      </c>
      <c r="P23" s="134">
        <v>57.9</v>
      </c>
      <c r="Q23" s="134">
        <v>103.4</v>
      </c>
      <c r="R23" s="134">
        <v>125.1</v>
      </c>
      <c r="S23" s="134">
        <v>128.5</v>
      </c>
      <c r="T23" s="134">
        <v>66.900000000000006</v>
      </c>
      <c r="U23" s="134">
        <v>80.5</v>
      </c>
      <c r="V23" s="134">
        <v>16.600000000000001</v>
      </c>
      <c r="W23" s="134"/>
      <c r="X23" s="134">
        <v>143.19999999999999</v>
      </c>
      <c r="Y23" s="134">
        <v>168.9</v>
      </c>
      <c r="Z23" s="132"/>
      <c r="AA23" s="133">
        <f t="shared" si="2"/>
        <v>1869.2000000000003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</v>
      </c>
      <c r="C24" s="136">
        <f t="shared" si="3"/>
        <v>20.5</v>
      </c>
      <c r="D24" s="136">
        <f t="shared" si="3"/>
        <v>4.3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136.6</v>
      </c>
      <c r="J24" s="136">
        <f t="shared" si="3"/>
        <v>94.4</v>
      </c>
      <c r="K24" s="136">
        <f t="shared" si="3"/>
        <v>186.1</v>
      </c>
      <c r="L24" s="136">
        <f t="shared" si="3"/>
        <v>232.1</v>
      </c>
      <c r="M24" s="136">
        <f t="shared" si="3"/>
        <v>235.5</v>
      </c>
      <c r="N24" s="136">
        <f t="shared" si="3"/>
        <v>65.099999999999994</v>
      </c>
      <c r="O24" s="136">
        <f t="shared" si="3"/>
        <v>0.6</v>
      </c>
      <c r="P24" s="136">
        <f t="shared" si="3"/>
        <v>57.9</v>
      </c>
      <c r="Q24" s="136">
        <f t="shared" si="3"/>
        <v>103.4</v>
      </c>
      <c r="R24" s="136">
        <f t="shared" si="3"/>
        <v>125.1</v>
      </c>
      <c r="S24" s="136">
        <f t="shared" si="3"/>
        <v>128.5</v>
      </c>
      <c r="T24" s="136">
        <f t="shared" si="3"/>
        <v>66.900000000000006</v>
      </c>
      <c r="U24" s="136">
        <f t="shared" si="3"/>
        <v>80.5</v>
      </c>
      <c r="V24" s="136">
        <f t="shared" si="3"/>
        <v>16.600000000000001</v>
      </c>
      <c r="W24" s="136">
        <f t="shared" si="3"/>
        <v>0</v>
      </c>
      <c r="X24" s="136">
        <f t="shared" si="3"/>
        <v>143.19999999999999</v>
      </c>
      <c r="Y24" s="136">
        <f t="shared" si="3"/>
        <v>168.9</v>
      </c>
      <c r="Z24" s="137" t="str">
        <f t="shared" si="3"/>
        <v/>
      </c>
      <c r="AA24" s="90">
        <f t="shared" si="2"/>
        <v>1869.2000000000003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2022-05-22T13:22:13Z</dcterms:created>
  <dcterms:modified xsi:type="dcterms:W3CDTF">2022-05-22T13:22:14Z</dcterms:modified>
</cp:coreProperties>
</file>