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<sst xmlns="http://schemas.openxmlformats.org/spreadsheetml/2006/main" count="117" uniqueCount="53">
  <si>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21/05/2022 16:22:42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</si>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</sst>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53.2</c:v>
                </c:pt>
                <c:pt idx="1">
                  <c:v>53.878999999999998</c:v>
                </c:pt>
                <c:pt idx="2">
                  <c:v>10.737</c:v>
                </c:pt>
                <c:pt idx="3">
                  <c:v>3.5840000000000001</c:v>
                </c:pt>
                <c:pt idx="4">
                  <c:v>12.679</c:v>
                </c:pt>
                <c:pt idx="16">
                  <c:v>24.291</c:v>
                </c:pt>
                <c:pt idx="20">
                  <c:v>170.428</c:v>
                </c:pt>
                <c:pt idx="21">
                  <c:v>15.244999999999999</c:v>
                </c:pt>
                <c:pt idx="22">
                  <c:v>46.59</c:v>
                </c:pt>
                <c:pt idx="23">
                  <c:v>32.548000000000002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39.5</c:v>
                </c:pt>
                <c:pt idx="6">
                  <c:v>55.7</c:v>
                </c:pt>
                <c:pt idx="7">
                  <c:v>76.8</c:v>
                </c:pt>
                <c:pt idx="8">
                  <c:v>23.2</c:v>
                </c:pt>
                <c:pt idx="9">
                  <c:v>35</c:v>
                </c:pt>
                <c:pt idx="10">
                  <c:v>79.2</c:v>
                </c:pt>
                <c:pt idx="11">
                  <c:v>66.7</c:v>
                </c:pt>
                <c:pt idx="12">
                  <c:v>96</c:v>
                </c:pt>
                <c:pt idx="13">
                  <c:v>78.099999999999994</c:v>
                </c:pt>
                <c:pt idx="14">
                  <c:v>84.6</c:v>
                </c:pt>
                <c:pt idx="15">
                  <c:v>7.5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39.4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7.8E-2</c:v>
                </c:pt>
                <c:pt idx="1">
                  <c:v>8.3000000000000004E-2</c:v>
                </c:pt>
                <c:pt idx="2">
                  <c:v>9.8000000000000004E-2</c:v>
                </c:pt>
                <c:pt idx="3">
                  <c:v>7.556</c:v>
                </c:pt>
                <c:pt idx="6">
                  <c:v>2.1000000000000001E-2</c:v>
                </c:pt>
                <c:pt idx="7">
                  <c:v>1.7999999999999999E-2</c:v>
                </c:pt>
                <c:pt idx="8">
                  <c:v>3.3000000000000002E-2</c:v>
                </c:pt>
                <c:pt idx="9">
                  <c:v>0.08</c:v>
                </c:pt>
                <c:pt idx="10">
                  <c:v>7.0000000000000001E-3</c:v>
                </c:pt>
                <c:pt idx="11">
                  <c:v>2.5999999999999999E-2</c:v>
                </c:pt>
                <c:pt idx="14">
                  <c:v>0.13400000000000001</c:v>
                </c:pt>
                <c:pt idx="15">
                  <c:v>4.8179999999999996</c:v>
                </c:pt>
                <c:pt idx="17">
                  <c:v>10.590999999999999</c:v>
                </c:pt>
                <c:pt idx="19">
                  <c:v>2E-3</c:v>
                </c:pt>
                <c:pt idx="20">
                  <c:v>21.98</c:v>
                </c:pt>
                <c:pt idx="22">
                  <c:v>0.16500000000000001</c:v>
                </c:pt>
                <c:pt idx="23">
                  <c:v>4.9579999999999993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8">
                  <c:v>80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98248512"/>
        <c:axId val="43753361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53.305</c:v>
                </c:pt>
                <c:pt idx="1">
                  <c:v>53.962000000000003</c:v>
                </c:pt>
                <c:pt idx="2">
                  <c:v>10.835000000000001</c:v>
                </c:pt>
                <c:pt idx="3">
                  <c:v>11.139999999999999</c:v>
                </c:pt>
                <c:pt idx="4">
                  <c:v>12.678999999999998</c:v>
                </c:pt>
                <c:pt idx="5">
                  <c:v>39.465999999999994</c:v>
                </c:pt>
                <c:pt idx="6">
                  <c:v>55.745000000000005</c:v>
                </c:pt>
                <c:pt idx="7">
                  <c:v>76.781999999999996</c:v>
                </c:pt>
                <c:pt idx="8">
                  <c:v>23.207999999999998</c:v>
                </c:pt>
                <c:pt idx="9">
                  <c:v>35.398000000000003</c:v>
                </c:pt>
                <c:pt idx="10">
                  <c:v>79.815000000000012</c:v>
                </c:pt>
                <c:pt idx="11">
                  <c:v>66.678000000000011</c:v>
                </c:pt>
                <c:pt idx="12">
                  <c:v>96.009</c:v>
                </c:pt>
                <c:pt idx="13">
                  <c:v>78.135000000000005</c:v>
                </c:pt>
                <c:pt idx="14">
                  <c:v>84.772999999999996</c:v>
                </c:pt>
                <c:pt idx="15">
                  <c:v>12.318</c:v>
                </c:pt>
                <c:pt idx="16">
                  <c:v>24.883000000000003</c:v>
                </c:pt>
                <c:pt idx="17">
                  <c:v>10.759</c:v>
                </c:pt>
                <c:pt idx="18">
                  <c:v>79.982000000000014</c:v>
                </c:pt>
                <c:pt idx="19">
                  <c:v>39.383000000000003</c:v>
                </c:pt>
                <c:pt idx="20">
                  <c:v>192.452</c:v>
                </c:pt>
                <c:pt idx="21">
                  <c:v>15.245000000000001</c:v>
                </c:pt>
                <c:pt idx="22">
                  <c:v>46.755000000000003</c:v>
                </c:pt>
                <c:pt idx="23">
                  <c:v>37.463000000000001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8248512"/>
        <c:axId val="43753361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210</c:v>
                </c:pt>
                <c:pt idx="1">
                  <c:v>228.78</c:v>
                </c:pt>
                <c:pt idx="2">
                  <c:v>220</c:v>
                </c:pt>
                <c:pt idx="3">
                  <c:v>219.29</c:v>
                </c:pt>
                <c:pt idx="4">
                  <c:v>219.29</c:v>
                </c:pt>
                <c:pt idx="5">
                  <c:v>175</c:v>
                </c:pt>
                <c:pt idx="6">
                  <c:v>163.52000000000001</c:v>
                </c:pt>
                <c:pt idx="7">
                  <c:v>114.34</c:v>
                </c:pt>
                <c:pt idx="8">
                  <c:v>157.66999999999999</c:v>
                </c:pt>
                <c:pt idx="9">
                  <c:v>146.96</c:v>
                </c:pt>
                <c:pt idx="10">
                  <c:v>150</c:v>
                </c:pt>
                <c:pt idx="11">
                  <c:v>165.86</c:v>
                </c:pt>
                <c:pt idx="12">
                  <c:v>157.69999999999999</c:v>
                </c:pt>
                <c:pt idx="13">
                  <c:v>145</c:v>
                </c:pt>
                <c:pt idx="14">
                  <c:v>145.28</c:v>
                </c:pt>
                <c:pt idx="15">
                  <c:v>173.66</c:v>
                </c:pt>
                <c:pt idx="16">
                  <c:v>219.29</c:v>
                </c:pt>
                <c:pt idx="17">
                  <c:v>173.6</c:v>
                </c:pt>
                <c:pt idx="18">
                  <c:v>178.73</c:v>
                </c:pt>
                <c:pt idx="19">
                  <c:v>204.37</c:v>
                </c:pt>
                <c:pt idx="20">
                  <c:v>245</c:v>
                </c:pt>
                <c:pt idx="21">
                  <c:v>232.58</c:v>
                </c:pt>
                <c:pt idx="22">
                  <c:v>224.62</c:v>
                </c:pt>
                <c:pt idx="23">
                  <c:v>206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7534008"/>
        <c:axId val="437534400"/>
      </c:lineChart>
      <c:catAx>
        <c:axId val="2982485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7533616"/>
        <c:crosses val="autoZero"/>
        <c:auto val="1"/>
        <c:lblAlgn val="ctr"/>
        <c:lblOffset val="100"/>
        <c:noMultiLvlLbl val="0"/>
      </c:catAx>
      <c:valAx>
        <c:axId val="4375336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8248512"/>
        <c:crosses val="autoZero"/>
        <c:crossBetween val="between"/>
      </c:valAx>
      <c:valAx>
        <c:axId val="4375344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7534008"/>
        <c:crosses val="max"/>
        <c:crossBetween val="between"/>
      </c:valAx>
      <c:catAx>
        <c:axId val="43753400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375344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44703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53.278000000000006</v>
      </c>
      <c r="C4" s="18">
        <v>53.961999999999996</v>
      </c>
      <c r="D4" s="18">
        <v>10.835000000000001</v>
      </c>
      <c r="E4" s="18">
        <v>11.14</v>
      </c>
      <c r="F4" s="18">
        <v>12.679</v>
      </c>
      <c r="G4" s="18">
        <v>39.5</v>
      </c>
      <c r="H4" s="18">
        <v>55.721000000000004</v>
      </c>
      <c r="I4" s="18">
        <v>76.817999999999998</v>
      </c>
      <c r="J4" s="18">
        <v>23.233000000000001</v>
      </c>
      <c r="K4" s="18">
        <v>35.416999999999994</v>
      </c>
      <c r="L4" s="18">
        <v>79.864000000000004</v>
      </c>
      <c r="M4" s="18">
        <v>66.725999999999999</v>
      </c>
      <c r="N4" s="18">
        <v>96</v>
      </c>
      <c r="O4" s="18">
        <v>78.099999999999994</v>
      </c>
      <c r="P4" s="18">
        <v>84.733999999999995</v>
      </c>
      <c r="Q4" s="18">
        <v>12.318</v>
      </c>
      <c r="R4" s="18">
        <v>24.882999999999999</v>
      </c>
      <c r="S4" s="18">
        <v>10.758999999999999</v>
      </c>
      <c r="T4" s="18">
        <v>80</v>
      </c>
      <c r="U4" s="18">
        <v>39.402000000000001</v>
      </c>
      <c r="V4" s="18">
        <v>192.40799999999999</v>
      </c>
      <c r="W4" s="18">
        <v>15.244999999999999</v>
      </c>
      <c r="X4" s="18">
        <v>46.754999999999995</v>
      </c>
      <c r="Y4" s="18">
        <v>37.506</v>
      </c>
      <c r="Z4" s="19"/>
      <c r="AA4" s="20">
        <f>SUM(B4:Z4)</f>
        <v>1237.2830000000001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210</v>
      </c>
      <c r="C7" s="28">
        <v>228.78</v>
      </c>
      <c r="D7" s="28">
        <v>220</v>
      </c>
      <c r="E7" s="28">
        <v>219.29</v>
      </c>
      <c r="F7" s="28">
        <v>219.29</v>
      </c>
      <c r="G7" s="28">
        <v>175</v>
      </c>
      <c r="H7" s="28">
        <v>163.52000000000001</v>
      </c>
      <c r="I7" s="28">
        <v>114.34</v>
      </c>
      <c r="J7" s="28">
        <v>157.66999999999999</v>
      </c>
      <c r="K7" s="28">
        <v>146.96</v>
      </c>
      <c r="L7" s="28">
        <v>150</v>
      </c>
      <c r="M7" s="28">
        <v>165.86</v>
      </c>
      <c r="N7" s="28">
        <v>157.69999999999999</v>
      </c>
      <c r="O7" s="28">
        <v>145</v>
      </c>
      <c r="P7" s="28">
        <v>145.28</v>
      </c>
      <c r="Q7" s="28">
        <v>173.66</v>
      </c>
      <c r="R7" s="28">
        <v>219.29</v>
      </c>
      <c r="S7" s="28">
        <v>173.6</v>
      </c>
      <c r="T7" s="28">
        <v>178.73</v>
      </c>
      <c r="U7" s="28">
        <v>204.37</v>
      </c>
      <c r="V7" s="28">
        <v>245</v>
      </c>
      <c r="W7" s="28">
        <v>232.58</v>
      </c>
      <c r="X7" s="28">
        <v>224.62</v>
      </c>
      <c r="Y7" s="28">
        <v>206</v>
      </c>
      <c r="Z7" s="29"/>
      <c r="AA7" s="30">
        <f>IF(SUM(B7:Z7)&lt;&gt;0,AVERAGEIF(B7:Z7,"&lt;&gt;"""),"")</f>
        <v>186.52250000000001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53.2</v>
      </c>
      <c r="C12" s="52">
        <v>53.878999999999998</v>
      </c>
      <c r="D12" s="52">
        <v>10.737</v>
      </c>
      <c r="E12" s="52">
        <v>3.5840000000000001</v>
      </c>
      <c r="F12" s="52">
        <v>12.679</v>
      </c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24.291</v>
      </c>
      <c r="S12" s="52"/>
      <c r="T12" s="52"/>
      <c r="U12" s="52"/>
      <c r="V12" s="52">
        <v>170.428</v>
      </c>
      <c r="W12" s="52">
        <v>15.244999999999999</v>
      </c>
      <c r="X12" s="52">
        <v>46.59</v>
      </c>
      <c r="Y12" s="52">
        <v>32.548000000000002</v>
      </c>
      <c r="Z12" s="53"/>
      <c r="AA12" s="54">
        <f t="shared" si="0"/>
        <v>423.18100000000004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>
        <v>80</v>
      </c>
      <c r="U13" s="52"/>
      <c r="V13" s="52"/>
      <c r="W13" s="52"/>
      <c r="X13" s="52"/>
      <c r="Y13" s="52"/>
      <c r="Z13" s="53"/>
      <c r="AA13" s="54">
        <f t="shared" si="0"/>
        <v>80</v>
      </c>
    </row>
    <row r="14" spans="1:27" ht="24.95" customHeight="1" x14ac:dyDescent="0.2">
      <c r="A14" s="55" t="s">
        <v>10</v>
      </c>
      <c r="B14" s="56">
        <v>7.8E-2</v>
      </c>
      <c r="C14" s="57">
        <v>8.3000000000000004E-2</v>
      </c>
      <c r="D14" s="57">
        <v>9.8000000000000004E-2</v>
      </c>
      <c r="E14" s="57">
        <v>7.556</v>
      </c>
      <c r="F14" s="57"/>
      <c r="G14" s="57"/>
      <c r="H14" s="57">
        <v>2.1000000000000001E-2</v>
      </c>
      <c r="I14" s="57">
        <v>1.7999999999999999E-2</v>
      </c>
      <c r="J14" s="57">
        <v>3.3000000000000002E-2</v>
      </c>
      <c r="K14" s="57">
        <v>0.08</v>
      </c>
      <c r="L14" s="57">
        <v>7.0000000000000001E-3</v>
      </c>
      <c r="M14" s="57">
        <v>2.5999999999999999E-2</v>
      </c>
      <c r="N14" s="57"/>
      <c r="O14" s="57"/>
      <c r="P14" s="57">
        <v>0.13400000000000001</v>
      </c>
      <c r="Q14" s="57">
        <v>4.8179999999999996</v>
      </c>
      <c r="R14" s="57"/>
      <c r="S14" s="57">
        <v>10.590999999999999</v>
      </c>
      <c r="T14" s="57"/>
      <c r="U14" s="57">
        <v>2E-3</v>
      </c>
      <c r="V14" s="57">
        <v>21.98</v>
      </c>
      <c r="W14" s="57"/>
      <c r="X14" s="57">
        <v>0.16500000000000001</v>
      </c>
      <c r="Y14" s="57">
        <v>4.9579999999999993</v>
      </c>
      <c r="Z14" s="58"/>
      <c r="AA14" s="59">
        <f t="shared" si="0"/>
        <v>50.647999999999996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53.278000000000006</v>
      </c>
      <c r="C16" s="62">
        <f t="shared" ref="C16:Z16" si="1">IF(LEN(C$2)&gt;0,SUM(C10:C15),"")</f>
        <v>53.961999999999996</v>
      </c>
      <c r="D16" s="62">
        <f t="shared" si="1"/>
        <v>10.835000000000001</v>
      </c>
      <c r="E16" s="62">
        <f t="shared" si="1"/>
        <v>11.14</v>
      </c>
      <c r="F16" s="62">
        <f t="shared" si="1"/>
        <v>12.679</v>
      </c>
      <c r="G16" s="62">
        <f t="shared" si="1"/>
        <v>0</v>
      </c>
      <c r="H16" s="62">
        <f t="shared" si="1"/>
        <v>2.1000000000000001E-2</v>
      </c>
      <c r="I16" s="62">
        <f t="shared" si="1"/>
        <v>1.7999999999999999E-2</v>
      </c>
      <c r="J16" s="62">
        <f t="shared" si="1"/>
        <v>3.3000000000000002E-2</v>
      </c>
      <c r="K16" s="62">
        <f t="shared" si="1"/>
        <v>0.08</v>
      </c>
      <c r="L16" s="62">
        <f t="shared" si="1"/>
        <v>7.0000000000000001E-3</v>
      </c>
      <c r="M16" s="62">
        <f t="shared" si="1"/>
        <v>2.5999999999999999E-2</v>
      </c>
      <c r="N16" s="62">
        <f t="shared" si="1"/>
        <v>0</v>
      </c>
      <c r="O16" s="62">
        <f t="shared" si="1"/>
        <v>0</v>
      </c>
      <c r="P16" s="62">
        <f t="shared" si="1"/>
        <v>0.13400000000000001</v>
      </c>
      <c r="Q16" s="62">
        <f t="shared" si="1"/>
        <v>4.8179999999999996</v>
      </c>
      <c r="R16" s="62">
        <f t="shared" si="1"/>
        <v>24.291</v>
      </c>
      <c r="S16" s="62">
        <f t="shared" si="1"/>
        <v>10.590999999999999</v>
      </c>
      <c r="T16" s="62">
        <f t="shared" si="1"/>
        <v>80</v>
      </c>
      <c r="U16" s="62">
        <f t="shared" si="1"/>
        <v>2E-3</v>
      </c>
      <c r="V16" s="62">
        <f t="shared" si="1"/>
        <v>192.40799999999999</v>
      </c>
      <c r="W16" s="62">
        <f t="shared" si="1"/>
        <v>15.244999999999999</v>
      </c>
      <c r="X16" s="62">
        <f t="shared" si="1"/>
        <v>46.755000000000003</v>
      </c>
      <c r="Y16" s="62">
        <f t="shared" si="1"/>
        <v>37.506</v>
      </c>
      <c r="Z16" s="63" t="str">
        <f t="shared" si="1"/>
        <v/>
      </c>
      <c r="AA16" s="64">
        <f>SUM(AA10:AA15)</f>
        <v>553.82900000000006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>
        <v>0.33699999999999997</v>
      </c>
      <c r="L21" s="81">
        <v>0.65700000000000003</v>
      </c>
      <c r="M21" s="81"/>
      <c r="N21" s="81"/>
      <c r="O21" s="81"/>
      <c r="P21" s="81"/>
      <c r="Q21" s="81"/>
      <c r="R21" s="81">
        <v>0.59199999999999997</v>
      </c>
      <c r="S21" s="81">
        <v>0.16799999999999998</v>
      </c>
      <c r="T21" s="81"/>
      <c r="U21" s="81"/>
      <c r="V21" s="81"/>
      <c r="W21" s="81"/>
      <c r="X21" s="81"/>
      <c r="Y21" s="81"/>
      <c r="Z21" s="78"/>
      <c r="AA21" s="79">
        <f t="shared" si="2"/>
        <v>1.7539999999999998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0.33699999999999997</v>
      </c>
      <c r="L25" s="88">
        <f t="shared" si="3"/>
        <v>0.65700000000000003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0.59199999999999997</v>
      </c>
      <c r="S25" s="88">
        <f t="shared" si="3"/>
        <v>0.16799999999999998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1.7539999999999998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53.277999999999999</v>
      </c>
      <c r="C29" s="77">
        <v>53.962000000000003</v>
      </c>
      <c r="D29" s="77">
        <v>10.835000000000001</v>
      </c>
      <c r="E29" s="77">
        <v>11.14</v>
      </c>
      <c r="F29" s="77">
        <v>12.679</v>
      </c>
      <c r="G29" s="77"/>
      <c r="H29" s="77">
        <v>2.1000000000000001E-2</v>
      </c>
      <c r="I29" s="77">
        <v>1.7999999999999999E-2</v>
      </c>
      <c r="J29" s="77">
        <v>3.3000000000000002E-2</v>
      </c>
      <c r="K29" s="77">
        <v>0.41699999999999998</v>
      </c>
      <c r="L29" s="77">
        <v>0.66400000000000003</v>
      </c>
      <c r="M29" s="77">
        <v>2.5999999999999999E-2</v>
      </c>
      <c r="N29" s="77"/>
      <c r="O29" s="77"/>
      <c r="P29" s="77">
        <v>0.13400000000000001</v>
      </c>
      <c r="Q29" s="77">
        <v>4.8179999999999996</v>
      </c>
      <c r="R29" s="77">
        <v>24.882999999999999</v>
      </c>
      <c r="S29" s="77">
        <v>10.759</v>
      </c>
      <c r="T29" s="77">
        <v>80</v>
      </c>
      <c r="U29" s="77">
        <v>2E-3</v>
      </c>
      <c r="V29" s="77">
        <v>192.40799999999999</v>
      </c>
      <c r="W29" s="77">
        <v>15.244999999999999</v>
      </c>
      <c r="X29" s="77">
        <v>46.755000000000003</v>
      </c>
      <c r="Y29" s="77">
        <v>37.506</v>
      </c>
      <c r="Z29" s="78"/>
      <c r="AA29" s="79">
        <f>SUM(B29:Z29)</f>
        <v>555.58299999999997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53.277999999999999</v>
      </c>
      <c r="C31" s="62">
        <f t="shared" ref="C31:Z31" si="4">IF(LEN(C$2)&gt;0,SUM(C28:C30),"")</f>
        <v>53.962000000000003</v>
      </c>
      <c r="D31" s="62">
        <f t="shared" si="4"/>
        <v>10.835000000000001</v>
      </c>
      <c r="E31" s="62">
        <f t="shared" si="4"/>
        <v>11.14</v>
      </c>
      <c r="F31" s="62">
        <f t="shared" si="4"/>
        <v>12.679</v>
      </c>
      <c r="G31" s="62">
        <f t="shared" si="4"/>
        <v>0</v>
      </c>
      <c r="H31" s="62">
        <f t="shared" si="4"/>
        <v>2.1000000000000001E-2</v>
      </c>
      <c r="I31" s="62">
        <f t="shared" si="4"/>
        <v>1.7999999999999999E-2</v>
      </c>
      <c r="J31" s="62">
        <f t="shared" si="4"/>
        <v>3.3000000000000002E-2</v>
      </c>
      <c r="K31" s="62">
        <f t="shared" si="4"/>
        <v>0.41699999999999998</v>
      </c>
      <c r="L31" s="62">
        <f t="shared" si="4"/>
        <v>0.66400000000000003</v>
      </c>
      <c r="M31" s="62">
        <f t="shared" si="4"/>
        <v>2.5999999999999999E-2</v>
      </c>
      <c r="N31" s="62">
        <f t="shared" si="4"/>
        <v>0</v>
      </c>
      <c r="O31" s="62">
        <f t="shared" si="4"/>
        <v>0</v>
      </c>
      <c r="P31" s="62">
        <f t="shared" si="4"/>
        <v>0.13400000000000001</v>
      </c>
      <c r="Q31" s="62">
        <f t="shared" si="4"/>
        <v>4.8179999999999996</v>
      </c>
      <c r="R31" s="62">
        <f t="shared" si="4"/>
        <v>24.882999999999999</v>
      </c>
      <c r="S31" s="62">
        <f t="shared" si="4"/>
        <v>10.759</v>
      </c>
      <c r="T31" s="62">
        <f t="shared" si="4"/>
        <v>80</v>
      </c>
      <c r="U31" s="62">
        <f t="shared" si="4"/>
        <v>2E-3</v>
      </c>
      <c r="V31" s="62">
        <f t="shared" si="4"/>
        <v>192.40799999999999</v>
      </c>
      <c r="W31" s="62">
        <f t="shared" si="4"/>
        <v>15.244999999999999</v>
      </c>
      <c r="X31" s="62">
        <f t="shared" si="4"/>
        <v>46.755000000000003</v>
      </c>
      <c r="Y31" s="62">
        <f t="shared" si="4"/>
        <v>37.506</v>
      </c>
      <c r="Z31" s="63" t="str">
        <f t="shared" si="4"/>
        <v/>
      </c>
      <c r="AA31" s="64">
        <f>SUM(AA28:AA30)</f>
        <v>555.58299999999997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>
        <v>39.5</v>
      </c>
      <c r="H38" s="99">
        <v>55.7</v>
      </c>
      <c r="I38" s="99">
        <v>76.8</v>
      </c>
      <c r="J38" s="99">
        <v>23.2</v>
      </c>
      <c r="K38" s="99">
        <v>35</v>
      </c>
      <c r="L38" s="99">
        <v>79.2</v>
      </c>
      <c r="M38" s="99">
        <v>66.7</v>
      </c>
      <c r="N38" s="99">
        <v>96</v>
      </c>
      <c r="O38" s="99">
        <v>78.099999999999994</v>
      </c>
      <c r="P38" s="99">
        <v>84.6</v>
      </c>
      <c r="Q38" s="99">
        <v>7.5</v>
      </c>
      <c r="R38" s="99"/>
      <c r="S38" s="99"/>
      <c r="T38" s="99"/>
      <c r="U38" s="99">
        <v>39.4</v>
      </c>
      <c r="V38" s="99"/>
      <c r="W38" s="99"/>
      <c r="X38" s="99"/>
      <c r="Y38" s="99"/>
      <c r="Z38" s="100"/>
      <c r="AA38" s="79">
        <f t="shared" si="5"/>
        <v>681.69999999999993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39.5</v>
      </c>
      <c r="H39" s="88">
        <f t="shared" si="6"/>
        <v>55.7</v>
      </c>
      <c r="I39" s="88">
        <f t="shared" si="6"/>
        <v>76.8</v>
      </c>
      <c r="J39" s="88">
        <f t="shared" si="6"/>
        <v>23.2</v>
      </c>
      <c r="K39" s="88">
        <f t="shared" si="6"/>
        <v>35</v>
      </c>
      <c r="L39" s="88">
        <f t="shared" si="6"/>
        <v>79.2</v>
      </c>
      <c r="M39" s="88">
        <f t="shared" si="6"/>
        <v>66.7</v>
      </c>
      <c r="N39" s="88">
        <f t="shared" si="6"/>
        <v>96</v>
      </c>
      <c r="O39" s="88">
        <f t="shared" si="6"/>
        <v>78.099999999999994</v>
      </c>
      <c r="P39" s="88">
        <f t="shared" si="6"/>
        <v>84.6</v>
      </c>
      <c r="Q39" s="88">
        <f t="shared" si="6"/>
        <v>7.5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39.4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681.69999999999993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>
        <v>39.5</v>
      </c>
      <c r="H46" s="99">
        <v>55.7</v>
      </c>
      <c r="I46" s="99">
        <v>76.8</v>
      </c>
      <c r="J46" s="99">
        <v>23.2</v>
      </c>
      <c r="K46" s="99">
        <v>35</v>
      </c>
      <c r="L46" s="99">
        <v>79.2</v>
      </c>
      <c r="M46" s="99">
        <v>66.7</v>
      </c>
      <c r="N46" s="99">
        <v>96</v>
      </c>
      <c r="O46" s="99">
        <v>78.099999999999994</v>
      </c>
      <c r="P46" s="99">
        <v>84.6</v>
      </c>
      <c r="Q46" s="99">
        <v>7.5</v>
      </c>
      <c r="R46" s="99"/>
      <c r="S46" s="99"/>
      <c r="T46" s="99"/>
      <c r="U46" s="99">
        <v>39.4</v>
      </c>
      <c r="V46" s="99"/>
      <c r="W46" s="99"/>
      <c r="X46" s="99"/>
      <c r="Y46" s="99"/>
      <c r="Z46" s="100"/>
      <c r="AA46" s="79">
        <f t="shared" si="7"/>
        <v>681.69999999999993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39.5</v>
      </c>
      <c r="H48" s="88">
        <f t="shared" si="8"/>
        <v>55.7</v>
      </c>
      <c r="I48" s="88">
        <f t="shared" si="8"/>
        <v>76.8</v>
      </c>
      <c r="J48" s="88">
        <f t="shared" si="8"/>
        <v>23.2</v>
      </c>
      <c r="K48" s="88">
        <f t="shared" si="8"/>
        <v>35</v>
      </c>
      <c r="L48" s="88">
        <f t="shared" si="8"/>
        <v>79.2</v>
      </c>
      <c r="M48" s="88">
        <f t="shared" si="8"/>
        <v>66.7</v>
      </c>
      <c r="N48" s="88">
        <f t="shared" si="8"/>
        <v>96</v>
      </c>
      <c r="O48" s="88">
        <f t="shared" si="8"/>
        <v>78.099999999999994</v>
      </c>
      <c r="P48" s="88">
        <f t="shared" si="8"/>
        <v>84.6</v>
      </c>
      <c r="Q48" s="88">
        <f t="shared" si="8"/>
        <v>7.5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39.4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681.69999999999993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53.278000000000006</v>
      </c>
      <c r="C51" s="88">
        <f t="shared" si="10"/>
        <v>53.961999999999996</v>
      </c>
      <c r="D51" s="88">
        <f t="shared" si="10"/>
        <v>10.835000000000001</v>
      </c>
      <c r="E51" s="88">
        <f t="shared" si="10"/>
        <v>11.14</v>
      </c>
      <c r="F51" s="88">
        <f t="shared" si="10"/>
        <v>12.679</v>
      </c>
      <c r="G51" s="88">
        <f t="shared" si="10"/>
        <v>39.5</v>
      </c>
      <c r="H51" s="88">
        <f t="shared" si="10"/>
        <v>55.721000000000004</v>
      </c>
      <c r="I51" s="88">
        <f t="shared" si="10"/>
        <v>76.817999999999998</v>
      </c>
      <c r="J51" s="88">
        <f t="shared" si="10"/>
        <v>23.233000000000001</v>
      </c>
      <c r="K51" s="88">
        <f t="shared" si="10"/>
        <v>35.417000000000002</v>
      </c>
      <c r="L51" s="88">
        <f t="shared" si="10"/>
        <v>79.864000000000004</v>
      </c>
      <c r="M51" s="88">
        <f t="shared" si="10"/>
        <v>66.725999999999999</v>
      </c>
      <c r="N51" s="88">
        <f t="shared" si="10"/>
        <v>96</v>
      </c>
      <c r="O51" s="88">
        <f t="shared" si="10"/>
        <v>78.099999999999994</v>
      </c>
      <c r="P51" s="88">
        <f t="shared" si="10"/>
        <v>84.733999999999995</v>
      </c>
      <c r="Q51" s="88">
        <f t="shared" si="10"/>
        <v>12.318</v>
      </c>
      <c r="R51" s="88">
        <f t="shared" si="10"/>
        <v>24.882999999999999</v>
      </c>
      <c r="S51" s="88">
        <f t="shared" si="10"/>
        <v>10.758999999999999</v>
      </c>
      <c r="T51" s="88">
        <f t="shared" si="10"/>
        <v>80</v>
      </c>
      <c r="U51" s="88">
        <f t="shared" si="10"/>
        <v>39.402000000000001</v>
      </c>
      <c r="V51" s="88">
        <f t="shared" si="10"/>
        <v>192.40799999999999</v>
      </c>
      <c r="W51" s="88">
        <f t="shared" si="10"/>
        <v>15.244999999999999</v>
      </c>
      <c r="X51" s="88">
        <f t="shared" si="10"/>
        <v>46.755000000000003</v>
      </c>
      <c r="Y51" s="88">
        <f t="shared" si="10"/>
        <v>37.506</v>
      </c>
      <c r="Z51" s="89" t="str">
        <f t="shared" si="10"/>
        <v/>
      </c>
      <c r="AA51" s="105">
        <f>SUM(B51:Z51)</f>
        <v>1237.2830000000004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44703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53.305</v>
      </c>
      <c r="C4" s="18">
        <v>53.962000000000003</v>
      </c>
      <c r="D4" s="18">
        <v>10.835000000000001</v>
      </c>
      <c r="E4" s="18">
        <v>11.139999999999999</v>
      </c>
      <c r="F4" s="18">
        <v>12.678999999999998</v>
      </c>
      <c r="G4" s="18">
        <v>39.465999999999994</v>
      </c>
      <c r="H4" s="18">
        <v>55.745000000000005</v>
      </c>
      <c r="I4" s="18">
        <v>76.781999999999996</v>
      </c>
      <c r="J4" s="18">
        <v>23.207999999999998</v>
      </c>
      <c r="K4" s="18">
        <v>35.398000000000003</v>
      </c>
      <c r="L4" s="18">
        <v>79.815000000000012</v>
      </c>
      <c r="M4" s="18">
        <v>66.678000000000011</v>
      </c>
      <c r="N4" s="18">
        <v>96.009</v>
      </c>
      <c r="O4" s="18">
        <v>78.135000000000005</v>
      </c>
      <c r="P4" s="18">
        <v>84.772999999999996</v>
      </c>
      <c r="Q4" s="18">
        <v>12.318</v>
      </c>
      <c r="R4" s="18">
        <v>24.883000000000003</v>
      </c>
      <c r="S4" s="18">
        <v>10.759</v>
      </c>
      <c r="T4" s="18">
        <v>79.982000000000014</v>
      </c>
      <c r="U4" s="18">
        <v>39.383000000000003</v>
      </c>
      <c r="V4" s="18">
        <v>192.452</v>
      </c>
      <c r="W4" s="18">
        <v>15.245000000000001</v>
      </c>
      <c r="X4" s="18">
        <v>46.755000000000003</v>
      </c>
      <c r="Y4" s="18">
        <v>37.463000000000001</v>
      </c>
      <c r="Z4" s="19"/>
      <c r="AA4" s="20">
        <f>SUM(B4:Z4)</f>
        <v>1237.17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210</v>
      </c>
      <c r="C7" s="28">
        <v>228.78</v>
      </c>
      <c r="D7" s="28">
        <v>220</v>
      </c>
      <c r="E7" s="28">
        <v>219.29</v>
      </c>
      <c r="F7" s="28">
        <v>219.29</v>
      </c>
      <c r="G7" s="28">
        <v>175</v>
      </c>
      <c r="H7" s="28">
        <v>163.52000000000001</v>
      </c>
      <c r="I7" s="28">
        <v>114.34</v>
      </c>
      <c r="J7" s="28">
        <v>157.66999999999999</v>
      </c>
      <c r="K7" s="28">
        <v>146.96</v>
      </c>
      <c r="L7" s="28">
        <v>150</v>
      </c>
      <c r="M7" s="28">
        <v>165.86</v>
      </c>
      <c r="N7" s="28">
        <v>157.69999999999999</v>
      </c>
      <c r="O7" s="28">
        <v>145</v>
      </c>
      <c r="P7" s="28">
        <v>145.28</v>
      </c>
      <c r="Q7" s="28">
        <v>173.66</v>
      </c>
      <c r="R7" s="28">
        <v>219.29</v>
      </c>
      <c r="S7" s="28">
        <v>173.6</v>
      </c>
      <c r="T7" s="28">
        <v>178.73</v>
      </c>
      <c r="U7" s="28">
        <v>204.37</v>
      </c>
      <c r="V7" s="28">
        <v>245</v>
      </c>
      <c r="W7" s="28">
        <v>232.58</v>
      </c>
      <c r="X7" s="28">
        <v>224.62</v>
      </c>
      <c r="Y7" s="28">
        <v>206</v>
      </c>
      <c r="Z7" s="29"/>
      <c r="AA7" s="30">
        <f>IF(SUM(B7:Z7)&lt;&gt;0,AVERAGEIF(B7:Z7,"&lt;&gt;"""),"")</f>
        <v>186.52250000000001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>
        <v>44.055</v>
      </c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44.055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2.7030000000000003</v>
      </c>
      <c r="C14" s="57">
        <v>2.8479999999999999</v>
      </c>
      <c r="D14" s="57">
        <v>2.746</v>
      </c>
      <c r="E14" s="57">
        <v>4.609</v>
      </c>
      <c r="F14" s="57">
        <v>3.1880000000000002</v>
      </c>
      <c r="G14" s="57">
        <v>30.623999999999999</v>
      </c>
      <c r="H14" s="57">
        <v>43.927999999999997</v>
      </c>
      <c r="I14" s="57">
        <v>67.022999999999996</v>
      </c>
      <c r="J14" s="57">
        <v>15.094999999999999</v>
      </c>
      <c r="K14" s="57">
        <v>28.388999999999999</v>
      </c>
      <c r="L14" s="57">
        <v>73.587000000000003</v>
      </c>
      <c r="M14" s="57">
        <v>60.912999999999997</v>
      </c>
      <c r="N14" s="57">
        <v>89.132999999999996</v>
      </c>
      <c r="O14" s="57">
        <v>70.820999999999998</v>
      </c>
      <c r="P14" s="57">
        <v>76.075999999999993</v>
      </c>
      <c r="Q14" s="57">
        <v>5.6189999999999998</v>
      </c>
      <c r="R14" s="57">
        <v>19.888999999999999</v>
      </c>
      <c r="S14" s="57">
        <v>4.8380000000000001</v>
      </c>
      <c r="T14" s="57">
        <v>34.931000000000004</v>
      </c>
      <c r="U14" s="57">
        <v>27.331999999999997</v>
      </c>
      <c r="V14" s="57"/>
      <c r="W14" s="57">
        <v>6.2050000000000001</v>
      </c>
      <c r="X14" s="57">
        <v>0.25</v>
      </c>
      <c r="Y14" s="57"/>
      <c r="Z14" s="58"/>
      <c r="AA14" s="59">
        <f t="shared" si="0"/>
        <v>670.74700000000007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2.7030000000000003</v>
      </c>
      <c r="C16" s="62">
        <f t="shared" ref="C16:Z16" si="1">IF(LEN(C$2)&gt;0,SUM(C10:C15),"")</f>
        <v>46.902999999999999</v>
      </c>
      <c r="D16" s="62">
        <f t="shared" si="1"/>
        <v>2.746</v>
      </c>
      <c r="E16" s="62">
        <f t="shared" si="1"/>
        <v>4.609</v>
      </c>
      <c r="F16" s="62">
        <f t="shared" si="1"/>
        <v>3.1880000000000002</v>
      </c>
      <c r="G16" s="62">
        <f t="shared" si="1"/>
        <v>30.623999999999999</v>
      </c>
      <c r="H16" s="62">
        <f t="shared" si="1"/>
        <v>43.927999999999997</v>
      </c>
      <c r="I16" s="62">
        <f t="shared" si="1"/>
        <v>67.022999999999996</v>
      </c>
      <c r="J16" s="62">
        <f t="shared" si="1"/>
        <v>15.094999999999999</v>
      </c>
      <c r="K16" s="62">
        <f t="shared" si="1"/>
        <v>28.388999999999999</v>
      </c>
      <c r="L16" s="62">
        <f t="shared" si="1"/>
        <v>73.587000000000003</v>
      </c>
      <c r="M16" s="62">
        <f t="shared" si="1"/>
        <v>60.912999999999997</v>
      </c>
      <c r="N16" s="62">
        <f t="shared" si="1"/>
        <v>89.132999999999996</v>
      </c>
      <c r="O16" s="62">
        <f t="shared" si="1"/>
        <v>70.820999999999998</v>
      </c>
      <c r="P16" s="62">
        <f t="shared" si="1"/>
        <v>76.075999999999993</v>
      </c>
      <c r="Q16" s="62">
        <f t="shared" si="1"/>
        <v>5.6189999999999998</v>
      </c>
      <c r="R16" s="62">
        <f t="shared" si="1"/>
        <v>19.888999999999999</v>
      </c>
      <c r="S16" s="62">
        <f t="shared" si="1"/>
        <v>4.8380000000000001</v>
      </c>
      <c r="T16" s="62">
        <f t="shared" si="1"/>
        <v>34.931000000000004</v>
      </c>
      <c r="U16" s="62">
        <f t="shared" si="1"/>
        <v>27.331999999999997</v>
      </c>
      <c r="V16" s="62">
        <f t="shared" si="1"/>
        <v>0</v>
      </c>
      <c r="W16" s="62">
        <f t="shared" si="1"/>
        <v>6.2050000000000001</v>
      </c>
      <c r="X16" s="62">
        <f t="shared" si="1"/>
        <v>0.25</v>
      </c>
      <c r="Y16" s="62">
        <f t="shared" si="1"/>
        <v>0</v>
      </c>
      <c r="Z16" s="63" t="str">
        <f t="shared" si="1"/>
        <v/>
      </c>
      <c r="AA16" s="64">
        <f>SUM(AA10:AA15)</f>
        <v>714.80200000000002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9.3019999999999996</v>
      </c>
      <c r="C21" s="81">
        <v>7.0589999999999993</v>
      </c>
      <c r="D21" s="81">
        <v>8.0889999999999986</v>
      </c>
      <c r="E21" s="81">
        <v>6.5309999999999997</v>
      </c>
      <c r="F21" s="81">
        <v>9.4909999999999997</v>
      </c>
      <c r="G21" s="81">
        <v>8.8420000000000005</v>
      </c>
      <c r="H21" s="81">
        <v>11.816999999999998</v>
      </c>
      <c r="I21" s="81">
        <v>9.7590000000000003</v>
      </c>
      <c r="J21" s="81">
        <v>8.1129999999999995</v>
      </c>
      <c r="K21" s="81">
        <v>7.0090000000000003</v>
      </c>
      <c r="L21" s="81">
        <v>6.2279999999999998</v>
      </c>
      <c r="M21" s="81">
        <v>5.7650000000000006</v>
      </c>
      <c r="N21" s="81">
        <v>6.8759999999999986</v>
      </c>
      <c r="O21" s="81">
        <v>7.3140000000000001</v>
      </c>
      <c r="P21" s="81">
        <v>8.697000000000001</v>
      </c>
      <c r="Q21" s="81">
        <v>6.6989999999999998</v>
      </c>
      <c r="R21" s="81">
        <v>4.9939999999999998</v>
      </c>
      <c r="S21" s="81">
        <v>5.9210000000000003</v>
      </c>
      <c r="T21" s="81">
        <v>10.650999999999998</v>
      </c>
      <c r="U21" s="81">
        <v>12.051</v>
      </c>
      <c r="V21" s="81">
        <v>8.2519999999999989</v>
      </c>
      <c r="W21" s="81">
        <v>9.0400000000000009</v>
      </c>
      <c r="X21" s="81">
        <v>8.1050000000000004</v>
      </c>
      <c r="Y21" s="81">
        <v>11.962999999999999</v>
      </c>
      <c r="Z21" s="78"/>
      <c r="AA21" s="79">
        <f t="shared" si="2"/>
        <v>198.56799999999996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9.3019999999999996</v>
      </c>
      <c r="C25" s="88">
        <f t="shared" si="3"/>
        <v>7.0589999999999993</v>
      </c>
      <c r="D25" s="88">
        <f t="shared" si="3"/>
        <v>8.0889999999999986</v>
      </c>
      <c r="E25" s="88">
        <f t="shared" si="3"/>
        <v>6.5309999999999997</v>
      </c>
      <c r="F25" s="88">
        <f t="shared" si="3"/>
        <v>9.4909999999999997</v>
      </c>
      <c r="G25" s="88">
        <f t="shared" si="3"/>
        <v>8.8420000000000005</v>
      </c>
      <c r="H25" s="88">
        <f t="shared" si="3"/>
        <v>11.816999999999998</v>
      </c>
      <c r="I25" s="88">
        <f t="shared" si="3"/>
        <v>9.7590000000000003</v>
      </c>
      <c r="J25" s="88">
        <f t="shared" si="3"/>
        <v>8.1129999999999995</v>
      </c>
      <c r="K25" s="88">
        <f t="shared" si="3"/>
        <v>7.0090000000000003</v>
      </c>
      <c r="L25" s="88">
        <f t="shared" si="3"/>
        <v>6.2279999999999998</v>
      </c>
      <c r="M25" s="88">
        <f t="shared" si="3"/>
        <v>5.7650000000000006</v>
      </c>
      <c r="N25" s="88">
        <f t="shared" si="3"/>
        <v>6.8759999999999986</v>
      </c>
      <c r="O25" s="88">
        <f t="shared" si="3"/>
        <v>7.3140000000000001</v>
      </c>
      <c r="P25" s="88">
        <f t="shared" si="3"/>
        <v>8.697000000000001</v>
      </c>
      <c r="Q25" s="88">
        <f t="shared" si="3"/>
        <v>6.6989999999999998</v>
      </c>
      <c r="R25" s="88">
        <f t="shared" si="3"/>
        <v>4.9939999999999998</v>
      </c>
      <c r="S25" s="88">
        <f t="shared" si="3"/>
        <v>5.9210000000000003</v>
      </c>
      <c r="T25" s="88">
        <f t="shared" si="3"/>
        <v>10.650999999999998</v>
      </c>
      <c r="U25" s="88">
        <f t="shared" si="3"/>
        <v>12.051</v>
      </c>
      <c r="V25" s="88">
        <f t="shared" si="3"/>
        <v>8.2519999999999989</v>
      </c>
      <c r="W25" s="88">
        <f t="shared" si="3"/>
        <v>9.0400000000000009</v>
      </c>
      <c r="X25" s="88">
        <f t="shared" si="3"/>
        <v>8.1050000000000004</v>
      </c>
      <c r="Y25" s="88">
        <f t="shared" si="3"/>
        <v>11.962999999999999</v>
      </c>
      <c r="Z25" s="89">
        <f t="shared" si="3"/>
        <v>0</v>
      </c>
      <c r="AA25" s="90">
        <f t="shared" si="3"/>
        <v>198.56799999999996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12.005000000000001</v>
      </c>
      <c r="C29" s="77">
        <v>53.962000000000003</v>
      </c>
      <c r="D29" s="77">
        <v>10.835000000000001</v>
      </c>
      <c r="E29" s="77">
        <v>11.14</v>
      </c>
      <c r="F29" s="77">
        <v>12.679</v>
      </c>
      <c r="G29" s="77">
        <v>39.466000000000001</v>
      </c>
      <c r="H29" s="77">
        <v>55.744999999999997</v>
      </c>
      <c r="I29" s="77">
        <v>76.781999999999996</v>
      </c>
      <c r="J29" s="77">
        <v>23.207999999999998</v>
      </c>
      <c r="K29" s="77">
        <v>35.398000000000003</v>
      </c>
      <c r="L29" s="77">
        <v>79.814999999999998</v>
      </c>
      <c r="M29" s="77">
        <v>66.677999999999997</v>
      </c>
      <c r="N29" s="77">
        <v>96.009</v>
      </c>
      <c r="O29" s="77">
        <v>78.135000000000005</v>
      </c>
      <c r="P29" s="77">
        <v>84.772999999999996</v>
      </c>
      <c r="Q29" s="77">
        <v>12.318</v>
      </c>
      <c r="R29" s="77">
        <v>24.882999999999999</v>
      </c>
      <c r="S29" s="77">
        <v>10.759</v>
      </c>
      <c r="T29" s="77">
        <v>45.582000000000001</v>
      </c>
      <c r="U29" s="77">
        <v>39.383000000000003</v>
      </c>
      <c r="V29" s="77">
        <v>8.2520000000000007</v>
      </c>
      <c r="W29" s="77">
        <v>15.244999999999999</v>
      </c>
      <c r="X29" s="77">
        <v>8.3550000000000004</v>
      </c>
      <c r="Y29" s="77">
        <v>11.962999999999999</v>
      </c>
      <c r="Z29" s="78"/>
      <c r="AA29" s="79">
        <f>SUM(B29:Z29)</f>
        <v>913.37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12.005000000000001</v>
      </c>
      <c r="C31" s="62">
        <f t="shared" si="4"/>
        <v>53.962000000000003</v>
      </c>
      <c r="D31" s="62">
        <f t="shared" si="4"/>
        <v>10.835000000000001</v>
      </c>
      <c r="E31" s="62">
        <f t="shared" si="4"/>
        <v>11.14</v>
      </c>
      <c r="F31" s="62">
        <f t="shared" si="4"/>
        <v>12.679</v>
      </c>
      <c r="G31" s="62">
        <f t="shared" si="4"/>
        <v>39.466000000000001</v>
      </c>
      <c r="H31" s="62">
        <f t="shared" si="4"/>
        <v>55.744999999999997</v>
      </c>
      <c r="I31" s="62">
        <f t="shared" si="4"/>
        <v>76.781999999999996</v>
      </c>
      <c r="J31" s="62">
        <f t="shared" si="4"/>
        <v>23.207999999999998</v>
      </c>
      <c r="K31" s="62">
        <f t="shared" si="4"/>
        <v>35.398000000000003</v>
      </c>
      <c r="L31" s="62">
        <f t="shared" si="4"/>
        <v>79.814999999999998</v>
      </c>
      <c r="M31" s="62">
        <f t="shared" si="4"/>
        <v>66.677999999999997</v>
      </c>
      <c r="N31" s="62">
        <f t="shared" si="4"/>
        <v>96.009</v>
      </c>
      <c r="O31" s="62">
        <f t="shared" si="4"/>
        <v>78.135000000000005</v>
      </c>
      <c r="P31" s="62">
        <f t="shared" si="4"/>
        <v>84.772999999999996</v>
      </c>
      <c r="Q31" s="62">
        <f t="shared" si="4"/>
        <v>12.318</v>
      </c>
      <c r="R31" s="62">
        <f t="shared" si="4"/>
        <v>24.882999999999999</v>
      </c>
      <c r="S31" s="62">
        <f t="shared" si="4"/>
        <v>10.759</v>
      </c>
      <c r="T31" s="62">
        <f t="shared" si="4"/>
        <v>45.582000000000001</v>
      </c>
      <c r="U31" s="62">
        <f t="shared" si="4"/>
        <v>39.383000000000003</v>
      </c>
      <c r="V31" s="62">
        <f t="shared" si="4"/>
        <v>8.2520000000000007</v>
      </c>
      <c r="W31" s="62">
        <f t="shared" si="4"/>
        <v>15.244999999999999</v>
      </c>
      <c r="X31" s="62">
        <f t="shared" si="4"/>
        <v>8.3550000000000004</v>
      </c>
      <c r="Y31" s="62">
        <f t="shared" si="4"/>
        <v>11.962999999999999</v>
      </c>
      <c r="Z31" s="63">
        <f t="shared" si="4"/>
        <v>0</v>
      </c>
      <c r="AA31" s="64">
        <f t="shared" si="4"/>
        <v>913.37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41.3</v>
      </c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34.4</v>
      </c>
      <c r="U38" s="99"/>
      <c r="V38" s="99">
        <v>184.2</v>
      </c>
      <c r="W38" s="99"/>
      <c r="X38" s="99">
        <v>38.4</v>
      </c>
      <c r="Y38" s="99">
        <v>25.5</v>
      </c>
      <c r="Z38" s="100"/>
      <c r="AA38" s="79">
        <f t="shared" si="5"/>
        <v>323.79999999999995</v>
      </c>
    </row>
    <row r="39" spans="1:27" ht="30" customHeight="1" thickBot="1" x14ac:dyDescent="0.25">
      <c r="A39" s="86" t="s">
        <v>45</v>
      </c>
      <c r="B39" s="87">
        <f t="shared" ref="B39:Z39" si="6">SUM(B34:B38)</f>
        <v>41.3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34.4</v>
      </c>
      <c r="U39" s="88">
        <f t="shared" si="6"/>
        <v>0</v>
      </c>
      <c r="V39" s="88">
        <f t="shared" si="6"/>
        <v>184.2</v>
      </c>
      <c r="W39" s="88">
        <f t="shared" si="6"/>
        <v>0</v>
      </c>
      <c r="X39" s="88">
        <f t="shared" si="6"/>
        <v>38.4</v>
      </c>
      <c r="Y39" s="88">
        <f t="shared" si="6"/>
        <v>25.5</v>
      </c>
      <c r="Z39" s="89">
        <f t="shared" si="6"/>
        <v>0</v>
      </c>
      <c r="AA39" s="90">
        <f t="shared" si="5"/>
        <v>323.79999999999995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41.3</v>
      </c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34.4</v>
      </c>
      <c r="U46" s="99"/>
      <c r="V46" s="99">
        <v>184.2</v>
      </c>
      <c r="W46" s="99"/>
      <c r="X46" s="99">
        <v>38.4</v>
      </c>
      <c r="Y46" s="99">
        <v>25.5</v>
      </c>
      <c r="Z46" s="100"/>
      <c r="AA46" s="79">
        <f t="shared" si="7"/>
        <v>323.79999999999995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41.3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34.4</v>
      </c>
      <c r="U48" s="88">
        <f t="shared" si="8"/>
        <v>0</v>
      </c>
      <c r="V48" s="88">
        <f t="shared" si="8"/>
        <v>184.2</v>
      </c>
      <c r="W48" s="88">
        <f t="shared" si="8"/>
        <v>0</v>
      </c>
      <c r="X48" s="88">
        <f t="shared" si="8"/>
        <v>38.4</v>
      </c>
      <c r="Y48" s="88">
        <f t="shared" si="8"/>
        <v>25.5</v>
      </c>
      <c r="Z48" s="89">
        <f t="shared" si="8"/>
        <v>0</v>
      </c>
      <c r="AA48" s="90">
        <f t="shared" si="7"/>
        <v>323.79999999999995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53.304999999999993</v>
      </c>
      <c r="C51" s="88">
        <f t="shared" si="10"/>
        <v>53.961999999999996</v>
      </c>
      <c r="D51" s="88">
        <f t="shared" si="10"/>
        <v>10.834999999999999</v>
      </c>
      <c r="E51" s="88">
        <f t="shared" si="10"/>
        <v>11.14</v>
      </c>
      <c r="F51" s="88">
        <f t="shared" si="10"/>
        <v>12.679</v>
      </c>
      <c r="G51" s="88">
        <f t="shared" si="10"/>
        <v>39.466000000000001</v>
      </c>
      <c r="H51" s="88">
        <f t="shared" si="10"/>
        <v>55.744999999999997</v>
      </c>
      <c r="I51" s="88">
        <f t="shared" si="10"/>
        <v>76.781999999999996</v>
      </c>
      <c r="J51" s="88">
        <f t="shared" si="10"/>
        <v>23.207999999999998</v>
      </c>
      <c r="K51" s="88">
        <f t="shared" si="10"/>
        <v>35.397999999999996</v>
      </c>
      <c r="L51" s="88">
        <f t="shared" si="10"/>
        <v>79.814999999999998</v>
      </c>
      <c r="M51" s="88">
        <f t="shared" si="10"/>
        <v>66.677999999999997</v>
      </c>
      <c r="N51" s="88">
        <f t="shared" si="10"/>
        <v>96.009</v>
      </c>
      <c r="O51" s="88">
        <f t="shared" si="10"/>
        <v>78.134999999999991</v>
      </c>
      <c r="P51" s="88">
        <f t="shared" si="10"/>
        <v>84.772999999999996</v>
      </c>
      <c r="Q51" s="88">
        <f t="shared" si="10"/>
        <v>12.318</v>
      </c>
      <c r="R51" s="88">
        <f t="shared" si="10"/>
        <v>24.882999999999999</v>
      </c>
      <c r="S51" s="88">
        <f t="shared" si="10"/>
        <v>10.759</v>
      </c>
      <c r="T51" s="88">
        <f t="shared" si="10"/>
        <v>79.981999999999999</v>
      </c>
      <c r="U51" s="88">
        <f t="shared" si="10"/>
        <v>39.382999999999996</v>
      </c>
      <c r="V51" s="88">
        <f t="shared" si="10"/>
        <v>192.452</v>
      </c>
      <c r="W51" s="88">
        <f t="shared" si="10"/>
        <v>15.245000000000001</v>
      </c>
      <c r="X51" s="88">
        <f t="shared" si="10"/>
        <v>46.754999999999995</v>
      </c>
      <c r="Y51" s="88">
        <f t="shared" si="10"/>
        <v>37.463000000000001</v>
      </c>
      <c r="Z51" s="89">
        <f t="shared" si="10"/>
        <v>0</v>
      </c>
      <c r="AA51" s="105">
        <f>SUM(B51:Z51)</f>
        <v>1237.1699999999998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V27" sqref="V2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44703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41.3</v>
      </c>
      <c r="C4" s="18"/>
      <c r="D4" s="18"/>
      <c r="E4" s="18"/>
      <c r="F4" s="18"/>
      <c r="G4" s="18">
        <v>-39.5</v>
      </c>
      <c r="H4" s="18">
        <v>-55.7</v>
      </c>
      <c r="I4" s="18">
        <v>-76.8</v>
      </c>
      <c r="J4" s="18">
        <v>-23.2</v>
      </c>
      <c r="K4" s="18">
        <v>-35</v>
      </c>
      <c r="L4" s="18">
        <v>-79.2</v>
      </c>
      <c r="M4" s="18">
        <v>-66.7</v>
      </c>
      <c r="N4" s="18">
        <v>-96</v>
      </c>
      <c r="O4" s="18">
        <v>-78.099999999999994</v>
      </c>
      <c r="P4" s="18">
        <v>-84.6</v>
      </c>
      <c r="Q4" s="18">
        <v>-7.5</v>
      </c>
      <c r="R4" s="18"/>
      <c r="S4" s="18"/>
      <c r="T4" s="18">
        <v>34.4</v>
      </c>
      <c r="U4" s="18">
        <v>-39.4</v>
      </c>
      <c r="V4" s="18">
        <v>184.2</v>
      </c>
      <c r="W4" s="18"/>
      <c r="X4" s="18">
        <v>38.4</v>
      </c>
      <c r="Y4" s="18">
        <v>25.5</v>
      </c>
      <c r="Z4" s="19"/>
      <c r="AA4" s="112">
        <f>SUM(B4:Z4)</f>
        <v>-357.90000000000003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210</v>
      </c>
      <c r="C7" s="118">
        <v>228.78</v>
      </c>
      <c r="D7" s="118">
        <v>220</v>
      </c>
      <c r="E7" s="118">
        <v>219.29</v>
      </c>
      <c r="F7" s="118">
        <v>219.29</v>
      </c>
      <c r="G7" s="118">
        <v>175</v>
      </c>
      <c r="H7" s="118">
        <v>163.52000000000001</v>
      </c>
      <c r="I7" s="118">
        <v>114.34</v>
      </c>
      <c r="J7" s="118">
        <v>157.66999999999999</v>
      </c>
      <c r="K7" s="118">
        <v>146.96</v>
      </c>
      <c r="L7" s="118">
        <v>150</v>
      </c>
      <c r="M7" s="118">
        <v>165.86</v>
      </c>
      <c r="N7" s="118">
        <v>157.69999999999999</v>
      </c>
      <c r="O7" s="118">
        <v>145</v>
      </c>
      <c r="P7" s="118">
        <v>145.28</v>
      </c>
      <c r="Q7" s="118">
        <v>173.66</v>
      </c>
      <c r="R7" s="118">
        <v>219.29</v>
      </c>
      <c r="S7" s="118">
        <v>173.6</v>
      </c>
      <c r="T7" s="118">
        <v>178.73</v>
      </c>
      <c r="U7" s="118">
        <v>204.37</v>
      </c>
      <c r="V7" s="118">
        <v>245</v>
      </c>
      <c r="W7" s="118">
        <v>232.58</v>
      </c>
      <c r="X7" s="118">
        <v>224.62</v>
      </c>
      <c r="Y7" s="118">
        <v>206</v>
      </c>
      <c r="Z7" s="119"/>
      <c r="AA7" s="120">
        <f>IF(SUM(B7:Z7)&lt;&gt;0,AVERAGEIF(B7:Z7,"&lt;&gt;"""),"")</f>
        <v>186.52250000000001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>
        <v>39.5</v>
      </c>
      <c r="H15" s="134">
        <v>55.7</v>
      </c>
      <c r="I15" s="134">
        <v>76.8</v>
      </c>
      <c r="J15" s="134">
        <v>23.2</v>
      </c>
      <c r="K15" s="134">
        <v>35</v>
      </c>
      <c r="L15" s="134">
        <v>79.2</v>
      </c>
      <c r="M15" s="134">
        <v>66.7</v>
      </c>
      <c r="N15" s="134">
        <v>96</v>
      </c>
      <c r="O15" s="134">
        <v>78.099999999999994</v>
      </c>
      <c r="P15" s="134">
        <v>84.6</v>
      </c>
      <c r="Q15" s="134">
        <v>7.5</v>
      </c>
      <c r="R15" s="134"/>
      <c r="S15" s="134"/>
      <c r="T15" s="134"/>
      <c r="U15" s="134">
        <v>39.4</v>
      </c>
      <c r="V15" s="134"/>
      <c r="W15" s="134"/>
      <c r="X15" s="134"/>
      <c r="Y15" s="134"/>
      <c r="Z15" s="132"/>
      <c r="AA15" s="133">
        <f t="shared" si="0"/>
        <v>681.69999999999993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39.5</v>
      </c>
      <c r="H16" s="136">
        <f t="shared" si="1"/>
        <v>55.7</v>
      </c>
      <c r="I16" s="136">
        <f t="shared" si="1"/>
        <v>76.8</v>
      </c>
      <c r="J16" s="136">
        <f t="shared" si="1"/>
        <v>23.2</v>
      </c>
      <c r="K16" s="136">
        <f t="shared" si="1"/>
        <v>35</v>
      </c>
      <c r="L16" s="136">
        <f t="shared" si="1"/>
        <v>79.2</v>
      </c>
      <c r="M16" s="136">
        <f t="shared" si="1"/>
        <v>66.7</v>
      </c>
      <c r="N16" s="136">
        <f t="shared" si="1"/>
        <v>96</v>
      </c>
      <c r="O16" s="136">
        <f t="shared" si="1"/>
        <v>78.099999999999994</v>
      </c>
      <c r="P16" s="136">
        <f t="shared" si="1"/>
        <v>84.6</v>
      </c>
      <c r="Q16" s="136">
        <f t="shared" si="1"/>
        <v>7.5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39.4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681.69999999999993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41.3</v>
      </c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>
        <v>34.4</v>
      </c>
      <c r="U23" s="134"/>
      <c r="V23" s="134">
        <v>184.2</v>
      </c>
      <c r="W23" s="134"/>
      <c r="X23" s="134">
        <v>38.4</v>
      </c>
      <c r="Y23" s="134">
        <v>25.5</v>
      </c>
      <c r="Z23" s="132"/>
      <c r="AA23" s="133">
        <f t="shared" si="2"/>
        <v>323.79999999999995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41.3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34.4</v>
      </c>
      <c r="U24" s="136">
        <f t="shared" si="3"/>
        <v>0</v>
      </c>
      <c r="V24" s="136">
        <f t="shared" si="3"/>
        <v>184.2</v>
      </c>
      <c r="W24" s="136">
        <f t="shared" si="3"/>
        <v>0</v>
      </c>
      <c r="X24" s="136">
        <f t="shared" si="3"/>
        <v>38.4</v>
      </c>
      <c r="Y24" s="136">
        <f t="shared" si="3"/>
        <v>25.5</v>
      </c>
      <c r="Z24" s="137" t="str">
        <f t="shared" si="3"/>
        <v/>
      </c>
      <c r="AA24" s="90">
        <f t="shared" si="2"/>
        <v>323.79999999999995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2022-05-21T13:22:42Z</dcterms:created>
  <dcterms:modified xsi:type="dcterms:W3CDTF">2022-05-21T13:22:43Z</dcterms:modified>
</cp:coreProperties>
</file>