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<sst xmlns="http://schemas.openxmlformats.org/spreadsheetml/2006/main" count="117" uniqueCount="53">
  <si>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20/05/2022 16:27:11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</si>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</sst>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19.556999999999999</c:v>
                </c:pt>
                <c:pt idx="2">
                  <c:v>127.55</c:v>
                </c:pt>
                <c:pt idx="3">
                  <c:v>87.55</c:v>
                </c:pt>
                <c:pt idx="4">
                  <c:v>87.55</c:v>
                </c:pt>
                <c:pt idx="5">
                  <c:v>90.605999999999995</c:v>
                </c:pt>
                <c:pt idx="6">
                  <c:v>126.527</c:v>
                </c:pt>
                <c:pt idx="17">
                  <c:v>0.59299999999999997</c:v>
                </c:pt>
                <c:pt idx="20">
                  <c:v>118.90900000000001</c:v>
                </c:pt>
                <c:pt idx="21">
                  <c:v>64.954000000000008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61.5</c:v>
                </c:pt>
                <c:pt idx="8">
                  <c:v>62.7</c:v>
                </c:pt>
                <c:pt idx="9">
                  <c:v>44.8</c:v>
                </c:pt>
                <c:pt idx="10">
                  <c:v>0</c:v>
                </c:pt>
                <c:pt idx="11">
                  <c:v>45.6</c:v>
                </c:pt>
                <c:pt idx="12">
                  <c:v>33.4</c:v>
                </c:pt>
                <c:pt idx="13">
                  <c:v>5.4</c:v>
                </c:pt>
                <c:pt idx="14">
                  <c:v>9.3000000000000007</c:v>
                </c:pt>
                <c:pt idx="15">
                  <c:v>55.8</c:v>
                </c:pt>
                <c:pt idx="16">
                  <c:v>0</c:v>
                </c:pt>
                <c:pt idx="17">
                  <c:v>0</c:v>
                </c:pt>
                <c:pt idx="18">
                  <c:v>20.2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8.3999999999999991E-2</c:v>
                </c:pt>
                <c:pt idx="7">
                  <c:v>5.8000000000000003E-2</c:v>
                </c:pt>
                <c:pt idx="8">
                  <c:v>5.3999999999999999E-2</c:v>
                </c:pt>
                <c:pt idx="9">
                  <c:v>1.4E-2</c:v>
                </c:pt>
                <c:pt idx="10">
                  <c:v>2.883</c:v>
                </c:pt>
                <c:pt idx="11">
                  <c:v>0.03</c:v>
                </c:pt>
                <c:pt idx="13">
                  <c:v>3.2229999999999994</c:v>
                </c:pt>
                <c:pt idx="14">
                  <c:v>3.2490000000000001</c:v>
                </c:pt>
                <c:pt idx="15">
                  <c:v>1.2999999999999999E-2</c:v>
                </c:pt>
                <c:pt idx="16">
                  <c:v>0.155</c:v>
                </c:pt>
                <c:pt idx="18">
                  <c:v>3.4000000000000002E-2</c:v>
                </c:pt>
                <c:pt idx="19">
                  <c:v>8.0000000000000002E-3</c:v>
                </c:pt>
                <c:pt idx="20">
                  <c:v>23.865000000000002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77.44</c:v>
                </c:pt>
                <c:pt idx="20">
                  <c:v>90</c:v>
                </c:pt>
                <c:pt idx="21">
                  <c:v>90</c:v>
                </c:pt>
                <c:pt idx="22">
                  <c:v>53.011000000000003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4720152"/>
        <c:axId val="314720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12.196</c:v>
                </c:pt>
                <c:pt idx="1">
                  <c:v>28.696999999999996</c:v>
                </c:pt>
                <c:pt idx="2">
                  <c:v>136.13200000000003</c:v>
                </c:pt>
                <c:pt idx="3">
                  <c:v>96.710999999999984</c:v>
                </c:pt>
                <c:pt idx="4">
                  <c:v>97.291000000000011</c:v>
                </c:pt>
                <c:pt idx="5">
                  <c:v>100.32</c:v>
                </c:pt>
                <c:pt idx="6">
                  <c:v>135.74699999999999</c:v>
                </c:pt>
                <c:pt idx="7">
                  <c:v>70.048000000000002</c:v>
                </c:pt>
                <c:pt idx="8">
                  <c:v>72.907000000000011</c:v>
                </c:pt>
                <c:pt idx="9">
                  <c:v>57.076000000000001</c:v>
                </c:pt>
                <c:pt idx="10">
                  <c:v>16.111000000000001</c:v>
                </c:pt>
                <c:pt idx="11">
                  <c:v>57.013999999999989</c:v>
                </c:pt>
                <c:pt idx="12">
                  <c:v>46.174000000000007</c:v>
                </c:pt>
                <c:pt idx="13">
                  <c:v>16.588000000000001</c:v>
                </c:pt>
                <c:pt idx="14">
                  <c:v>20.554999999999996</c:v>
                </c:pt>
                <c:pt idx="15">
                  <c:v>63.850999999999999</c:v>
                </c:pt>
                <c:pt idx="16">
                  <c:v>8.1550000000000011</c:v>
                </c:pt>
                <c:pt idx="17">
                  <c:v>10.16</c:v>
                </c:pt>
                <c:pt idx="18">
                  <c:v>32.014999999999993</c:v>
                </c:pt>
                <c:pt idx="19">
                  <c:v>95.004999999999995</c:v>
                </c:pt>
                <c:pt idx="20">
                  <c:v>249.29800000000003</c:v>
                </c:pt>
                <c:pt idx="21">
                  <c:v>168.58700000000002</c:v>
                </c:pt>
                <c:pt idx="22">
                  <c:v>65.965000000000003</c:v>
                </c:pt>
                <c:pt idx="23">
                  <c:v>10.71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720152"/>
        <c:axId val="314720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215.51</c:v>
                </c:pt>
                <c:pt idx="1">
                  <c:v>180</c:v>
                </c:pt>
                <c:pt idx="2">
                  <c:v>215.51</c:v>
                </c:pt>
                <c:pt idx="3">
                  <c:v>215.51</c:v>
                </c:pt>
                <c:pt idx="4">
                  <c:v>215.51</c:v>
                </c:pt>
                <c:pt idx="5">
                  <c:v>215.12</c:v>
                </c:pt>
                <c:pt idx="6">
                  <c:v>216.84</c:v>
                </c:pt>
                <c:pt idx="7">
                  <c:v>209.11</c:v>
                </c:pt>
                <c:pt idx="8">
                  <c:v>188.61</c:v>
                </c:pt>
                <c:pt idx="9">
                  <c:v>188.3</c:v>
                </c:pt>
                <c:pt idx="10">
                  <c:v>203.57</c:v>
                </c:pt>
                <c:pt idx="11">
                  <c:v>184.08</c:v>
                </c:pt>
                <c:pt idx="12">
                  <c:v>170</c:v>
                </c:pt>
                <c:pt idx="13">
                  <c:v>168.95</c:v>
                </c:pt>
                <c:pt idx="14">
                  <c:v>166.67</c:v>
                </c:pt>
                <c:pt idx="15">
                  <c:v>149.04</c:v>
                </c:pt>
                <c:pt idx="16">
                  <c:v>211.82</c:v>
                </c:pt>
                <c:pt idx="17">
                  <c:v>225.82</c:v>
                </c:pt>
                <c:pt idx="18">
                  <c:v>203.97</c:v>
                </c:pt>
                <c:pt idx="19">
                  <c:v>244.68</c:v>
                </c:pt>
                <c:pt idx="20">
                  <c:v>297.11</c:v>
                </c:pt>
                <c:pt idx="21">
                  <c:v>270</c:v>
                </c:pt>
                <c:pt idx="22">
                  <c:v>215.95</c:v>
                </c:pt>
                <c:pt idx="23">
                  <c:v>214.39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721328"/>
        <c:axId val="314720936"/>
      </c:lineChart>
      <c:catAx>
        <c:axId val="314720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720544"/>
        <c:crosses val="autoZero"/>
        <c:auto val="1"/>
        <c:lblAlgn val="ctr"/>
        <c:lblOffset val="100"/>
        <c:noMultiLvlLbl val="0"/>
      </c:catAx>
      <c:valAx>
        <c:axId val="31472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720152"/>
        <c:crosses val="autoZero"/>
        <c:crossBetween val="between"/>
      </c:valAx>
      <c:valAx>
        <c:axId val="314720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721328"/>
        <c:crosses val="max"/>
        <c:crossBetween val="between"/>
      </c:valAx>
      <c:catAx>
        <c:axId val="314721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4720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12.155000000000001</v>
      </c>
      <c r="C4" s="18">
        <v>28.696999999999999</v>
      </c>
      <c r="D4" s="18">
        <v>136.11599999999999</v>
      </c>
      <c r="E4" s="18">
        <v>96.693999999999988</v>
      </c>
      <c r="F4" s="18">
        <v>97.250999999999991</v>
      </c>
      <c r="G4" s="18">
        <v>100.32</v>
      </c>
      <c r="H4" s="18">
        <v>135.74699999999999</v>
      </c>
      <c r="I4" s="18">
        <v>70.081000000000003</v>
      </c>
      <c r="J4" s="18">
        <v>72.915000000000006</v>
      </c>
      <c r="K4" s="18">
        <v>57.081999999999987</v>
      </c>
      <c r="L4" s="18">
        <v>16.128999999999998</v>
      </c>
      <c r="M4" s="18">
        <v>57.009</v>
      </c>
      <c r="N4" s="18">
        <v>46.169000000000004</v>
      </c>
      <c r="O4" s="18">
        <v>16.622999999999998</v>
      </c>
      <c r="P4" s="18">
        <v>20.548999999999999</v>
      </c>
      <c r="Q4" s="18">
        <v>63.812999999999995</v>
      </c>
      <c r="R4" s="18">
        <v>8.1549999999999994</v>
      </c>
      <c r="S4" s="18">
        <v>10.16</v>
      </c>
      <c r="T4" s="18">
        <v>31.998000000000001</v>
      </c>
      <c r="U4" s="18">
        <v>95.045000000000002</v>
      </c>
      <c r="V4" s="18">
        <v>249.33299999999997</v>
      </c>
      <c r="W4" s="18">
        <v>168.541</v>
      </c>
      <c r="X4" s="18">
        <v>65.922000000000011</v>
      </c>
      <c r="Y4" s="18">
        <v>10.671999999999999</v>
      </c>
      <c r="Z4" s="19"/>
      <c r="AA4" s="20">
        <f>SUM(B4:Z4)</f>
        <v>1667.1760000000002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215.51</v>
      </c>
      <c r="C7" s="28">
        <v>180</v>
      </c>
      <c r="D7" s="28">
        <v>215.51</v>
      </c>
      <c r="E7" s="28">
        <v>215.51</v>
      </c>
      <c r="F7" s="28">
        <v>215.51</v>
      </c>
      <c r="G7" s="28">
        <v>215.12</v>
      </c>
      <c r="H7" s="28">
        <v>216.84</v>
      </c>
      <c r="I7" s="28">
        <v>209.11</v>
      </c>
      <c r="J7" s="28">
        <v>188.61</v>
      </c>
      <c r="K7" s="28">
        <v>188.3</v>
      </c>
      <c r="L7" s="28">
        <v>203.57</v>
      </c>
      <c r="M7" s="28">
        <v>184.08</v>
      </c>
      <c r="N7" s="28">
        <v>170</v>
      </c>
      <c r="O7" s="28">
        <v>168.95</v>
      </c>
      <c r="P7" s="28">
        <v>166.67</v>
      </c>
      <c r="Q7" s="28">
        <v>149.04</v>
      </c>
      <c r="R7" s="28">
        <v>211.82</v>
      </c>
      <c r="S7" s="28">
        <v>225.82</v>
      </c>
      <c r="T7" s="28">
        <v>203.97</v>
      </c>
      <c r="U7" s="28">
        <v>244.68</v>
      </c>
      <c r="V7" s="28">
        <v>297.11</v>
      </c>
      <c r="W7" s="28">
        <v>270</v>
      </c>
      <c r="X7" s="28">
        <v>215.95</v>
      </c>
      <c r="Y7" s="28">
        <v>214.39</v>
      </c>
      <c r="Z7" s="29"/>
      <c r="AA7" s="30">
        <f>IF(SUM(B7:Z7)&lt;&gt;0,AVERAGEIF(B7:Z7,"&lt;&gt;"""),"")</f>
        <v>207.75291666666666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19.556999999999999</v>
      </c>
      <c r="D12" s="52">
        <v>127.55</v>
      </c>
      <c r="E12" s="52">
        <v>87.55</v>
      </c>
      <c r="F12" s="52">
        <v>87.55</v>
      </c>
      <c r="G12" s="52">
        <v>90.605999999999995</v>
      </c>
      <c r="H12" s="52">
        <v>126.527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0.59299999999999997</v>
      </c>
      <c r="T12" s="52"/>
      <c r="U12" s="52"/>
      <c r="V12" s="52">
        <v>118.90900000000001</v>
      </c>
      <c r="W12" s="52">
        <v>64.954000000000008</v>
      </c>
      <c r="X12" s="52"/>
      <c r="Y12" s="52"/>
      <c r="Z12" s="53"/>
      <c r="AA12" s="54">
        <f t="shared" si="0"/>
        <v>723.79600000000005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77.44</v>
      </c>
      <c r="V13" s="52">
        <v>90</v>
      </c>
      <c r="W13" s="52">
        <v>90</v>
      </c>
      <c r="X13" s="52">
        <v>53.011000000000003</v>
      </c>
      <c r="Y13" s="52"/>
      <c r="Z13" s="53"/>
      <c r="AA13" s="54">
        <f t="shared" si="0"/>
        <v>310.45100000000002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8.3999999999999991E-2</v>
      </c>
      <c r="I14" s="57">
        <v>5.8000000000000003E-2</v>
      </c>
      <c r="J14" s="57">
        <v>5.3999999999999999E-2</v>
      </c>
      <c r="K14" s="57">
        <v>1.4E-2</v>
      </c>
      <c r="L14" s="57">
        <v>2.883</v>
      </c>
      <c r="M14" s="57">
        <v>0.03</v>
      </c>
      <c r="N14" s="57"/>
      <c r="O14" s="57">
        <v>3.2229999999999994</v>
      </c>
      <c r="P14" s="57">
        <v>3.2490000000000001</v>
      </c>
      <c r="Q14" s="57">
        <v>1.2999999999999999E-2</v>
      </c>
      <c r="R14" s="57">
        <v>0.155</v>
      </c>
      <c r="S14" s="57"/>
      <c r="T14" s="57">
        <v>3.4000000000000002E-2</v>
      </c>
      <c r="U14" s="57">
        <v>8.0000000000000002E-3</v>
      </c>
      <c r="V14" s="57">
        <v>23.865000000000002</v>
      </c>
      <c r="W14" s="57"/>
      <c r="X14" s="57"/>
      <c r="Y14" s="57"/>
      <c r="Z14" s="58"/>
      <c r="AA14" s="59">
        <f t="shared" si="0"/>
        <v>33.67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19.556999999999999</v>
      </c>
      <c r="D16" s="62">
        <f t="shared" si="1"/>
        <v>127.55</v>
      </c>
      <c r="E16" s="62">
        <f t="shared" si="1"/>
        <v>87.55</v>
      </c>
      <c r="F16" s="62">
        <f t="shared" si="1"/>
        <v>87.55</v>
      </c>
      <c r="G16" s="62">
        <f t="shared" si="1"/>
        <v>90.605999999999995</v>
      </c>
      <c r="H16" s="62">
        <f t="shared" si="1"/>
        <v>126.611</v>
      </c>
      <c r="I16" s="62">
        <f t="shared" si="1"/>
        <v>5.8000000000000003E-2</v>
      </c>
      <c r="J16" s="62">
        <f t="shared" si="1"/>
        <v>5.3999999999999999E-2</v>
      </c>
      <c r="K16" s="62">
        <f t="shared" si="1"/>
        <v>1.4E-2</v>
      </c>
      <c r="L16" s="62">
        <f t="shared" si="1"/>
        <v>2.883</v>
      </c>
      <c r="M16" s="62">
        <f t="shared" si="1"/>
        <v>0.03</v>
      </c>
      <c r="N16" s="62">
        <f t="shared" si="1"/>
        <v>0</v>
      </c>
      <c r="O16" s="62">
        <f t="shared" si="1"/>
        <v>3.2229999999999994</v>
      </c>
      <c r="P16" s="62">
        <f t="shared" si="1"/>
        <v>3.2490000000000001</v>
      </c>
      <c r="Q16" s="62">
        <f t="shared" si="1"/>
        <v>1.2999999999999999E-2</v>
      </c>
      <c r="R16" s="62">
        <f t="shared" si="1"/>
        <v>0.155</v>
      </c>
      <c r="S16" s="62">
        <f t="shared" si="1"/>
        <v>0.59299999999999997</v>
      </c>
      <c r="T16" s="62">
        <f t="shared" si="1"/>
        <v>3.4000000000000002E-2</v>
      </c>
      <c r="U16" s="62">
        <f t="shared" si="1"/>
        <v>77.447999999999993</v>
      </c>
      <c r="V16" s="62">
        <f t="shared" si="1"/>
        <v>232.774</v>
      </c>
      <c r="W16" s="62">
        <f t="shared" si="1"/>
        <v>154.95400000000001</v>
      </c>
      <c r="X16" s="62">
        <f t="shared" si="1"/>
        <v>53.011000000000003</v>
      </c>
      <c r="Y16" s="62">
        <f t="shared" si="1"/>
        <v>0</v>
      </c>
      <c r="Z16" s="63" t="str">
        <f t="shared" si="1"/>
        <v/>
      </c>
      <c r="AA16" s="64">
        <f>SUM(AA10:AA15)</f>
        <v>1067.9170000000001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</v>
      </c>
      <c r="C19" s="72">
        <v>8</v>
      </c>
      <c r="D19" s="72">
        <v>8</v>
      </c>
      <c r="E19" s="72">
        <v>8</v>
      </c>
      <c r="F19" s="72">
        <v>8</v>
      </c>
      <c r="G19" s="72">
        <v>8</v>
      </c>
      <c r="H19" s="72">
        <v>8</v>
      </c>
      <c r="I19" s="72">
        <v>8</v>
      </c>
      <c r="J19" s="72">
        <v>8</v>
      </c>
      <c r="K19" s="72">
        <v>8</v>
      </c>
      <c r="L19" s="72">
        <v>8</v>
      </c>
      <c r="M19" s="72">
        <v>8</v>
      </c>
      <c r="N19" s="72">
        <v>8</v>
      </c>
      <c r="O19" s="72">
        <v>8</v>
      </c>
      <c r="P19" s="72">
        <v>8</v>
      </c>
      <c r="Q19" s="72">
        <v>8</v>
      </c>
      <c r="R19" s="72">
        <v>8</v>
      </c>
      <c r="S19" s="72">
        <v>8</v>
      </c>
      <c r="T19" s="72">
        <v>8</v>
      </c>
      <c r="U19" s="72">
        <v>8</v>
      </c>
      <c r="V19" s="72">
        <v>8</v>
      </c>
      <c r="W19" s="72">
        <v>8</v>
      </c>
      <c r="X19" s="72">
        <v>8</v>
      </c>
      <c r="Y19" s="72">
        <v>8</v>
      </c>
      <c r="Z19" s="73"/>
      <c r="AA19" s="74">
        <f t="shared" ref="AA19:AA24" si="2">SUM(B19:Z19)</f>
        <v>192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1.7549999999999999</v>
      </c>
      <c r="C21" s="81">
        <v>1.1399999999999999</v>
      </c>
      <c r="D21" s="81">
        <v>0.56599999999999995</v>
      </c>
      <c r="E21" s="81">
        <v>1.1440000000000001</v>
      </c>
      <c r="F21" s="81">
        <v>1.7009999999999998</v>
      </c>
      <c r="G21" s="81">
        <v>1.7140000000000002</v>
      </c>
      <c r="H21" s="81">
        <v>1.1359999999999999</v>
      </c>
      <c r="I21" s="81">
        <v>0.52300000000000002</v>
      </c>
      <c r="J21" s="81">
        <v>2.161</v>
      </c>
      <c r="K21" s="81">
        <v>4.2679999999999998</v>
      </c>
      <c r="L21" s="81">
        <v>5.2459999999999996</v>
      </c>
      <c r="M21" s="81">
        <v>3.379</v>
      </c>
      <c r="N21" s="81">
        <v>4.7689999999999992</v>
      </c>
      <c r="O21" s="81"/>
      <c r="P21" s="81"/>
      <c r="Q21" s="81"/>
      <c r="R21" s="81"/>
      <c r="S21" s="81">
        <v>1.5669999999999999</v>
      </c>
      <c r="T21" s="81">
        <v>3.7640000000000002</v>
      </c>
      <c r="U21" s="81">
        <v>9.5970000000000013</v>
      </c>
      <c r="V21" s="81">
        <v>8.5589999999999993</v>
      </c>
      <c r="W21" s="81">
        <v>5.5869999999999997</v>
      </c>
      <c r="X21" s="81">
        <v>4.9110000000000005</v>
      </c>
      <c r="Y21" s="81">
        <v>2.6720000000000002</v>
      </c>
      <c r="Z21" s="78"/>
      <c r="AA21" s="79">
        <f t="shared" si="2"/>
        <v>66.158999999999992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9.754999999999999</v>
      </c>
      <c r="C25" s="88">
        <f t="shared" ref="C25:Z25" si="3">IF(LEN(C$2)&gt;0,SUM(C19:C24),"")</f>
        <v>9.14</v>
      </c>
      <c r="D25" s="88">
        <f t="shared" si="3"/>
        <v>8.5660000000000007</v>
      </c>
      <c r="E25" s="88">
        <f t="shared" si="3"/>
        <v>9.1440000000000001</v>
      </c>
      <c r="F25" s="88">
        <f t="shared" si="3"/>
        <v>9.7010000000000005</v>
      </c>
      <c r="G25" s="88">
        <f t="shared" si="3"/>
        <v>9.7140000000000004</v>
      </c>
      <c r="H25" s="88">
        <f t="shared" si="3"/>
        <v>9.1359999999999992</v>
      </c>
      <c r="I25" s="88">
        <f t="shared" si="3"/>
        <v>8.5229999999999997</v>
      </c>
      <c r="J25" s="88">
        <f t="shared" si="3"/>
        <v>10.161</v>
      </c>
      <c r="K25" s="88">
        <f t="shared" si="3"/>
        <v>12.268000000000001</v>
      </c>
      <c r="L25" s="88">
        <f t="shared" si="3"/>
        <v>13.245999999999999</v>
      </c>
      <c r="M25" s="88">
        <f t="shared" si="3"/>
        <v>11.379</v>
      </c>
      <c r="N25" s="88">
        <f t="shared" si="3"/>
        <v>12.768999999999998</v>
      </c>
      <c r="O25" s="88">
        <f t="shared" si="3"/>
        <v>8</v>
      </c>
      <c r="P25" s="88">
        <f t="shared" si="3"/>
        <v>8</v>
      </c>
      <c r="Q25" s="88">
        <f t="shared" si="3"/>
        <v>8</v>
      </c>
      <c r="R25" s="88">
        <f t="shared" si="3"/>
        <v>8</v>
      </c>
      <c r="S25" s="88">
        <f t="shared" si="3"/>
        <v>9.5670000000000002</v>
      </c>
      <c r="T25" s="88">
        <f t="shared" si="3"/>
        <v>11.763999999999999</v>
      </c>
      <c r="U25" s="88">
        <f t="shared" si="3"/>
        <v>17.597000000000001</v>
      </c>
      <c r="V25" s="88">
        <f t="shared" si="3"/>
        <v>16.558999999999997</v>
      </c>
      <c r="W25" s="88">
        <f t="shared" si="3"/>
        <v>13.587</v>
      </c>
      <c r="X25" s="88">
        <f t="shared" si="3"/>
        <v>12.911000000000001</v>
      </c>
      <c r="Y25" s="88">
        <f t="shared" si="3"/>
        <v>10.672000000000001</v>
      </c>
      <c r="Z25" s="89" t="str">
        <f t="shared" si="3"/>
        <v/>
      </c>
      <c r="AA25" s="90">
        <f>SUM(AA19:AA24)</f>
        <v>258.15899999999999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9.7550000000000008</v>
      </c>
      <c r="C29" s="77">
        <v>28.696999999999999</v>
      </c>
      <c r="D29" s="77">
        <v>136.11600000000001</v>
      </c>
      <c r="E29" s="77">
        <v>96.694000000000003</v>
      </c>
      <c r="F29" s="77">
        <v>97.251000000000005</v>
      </c>
      <c r="G29" s="77">
        <v>100.32</v>
      </c>
      <c r="H29" s="77">
        <v>135.74700000000001</v>
      </c>
      <c r="I29" s="77">
        <v>8.5809999999999995</v>
      </c>
      <c r="J29" s="77">
        <v>10.215</v>
      </c>
      <c r="K29" s="77">
        <v>12.282</v>
      </c>
      <c r="L29" s="77">
        <v>16.129000000000001</v>
      </c>
      <c r="M29" s="77">
        <v>11.409000000000001</v>
      </c>
      <c r="N29" s="77">
        <v>12.769</v>
      </c>
      <c r="O29" s="77">
        <v>11.223000000000001</v>
      </c>
      <c r="P29" s="77">
        <v>11.249000000000001</v>
      </c>
      <c r="Q29" s="77">
        <v>8.0129999999999999</v>
      </c>
      <c r="R29" s="77">
        <v>8.1549999999999994</v>
      </c>
      <c r="S29" s="77">
        <v>10.16</v>
      </c>
      <c r="T29" s="77">
        <v>11.798</v>
      </c>
      <c r="U29" s="77">
        <v>95.045000000000002</v>
      </c>
      <c r="V29" s="77">
        <v>249.333</v>
      </c>
      <c r="W29" s="77">
        <v>168.541</v>
      </c>
      <c r="X29" s="77">
        <v>65.921999999999997</v>
      </c>
      <c r="Y29" s="77">
        <v>10.672000000000001</v>
      </c>
      <c r="Z29" s="78"/>
      <c r="AA29" s="79">
        <f>SUM(B29:Z29)</f>
        <v>1326.076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9.7550000000000008</v>
      </c>
      <c r="C31" s="62">
        <f t="shared" ref="C31:Z31" si="4">IF(LEN(C$2)&gt;0,SUM(C28:C30),"")</f>
        <v>28.696999999999999</v>
      </c>
      <c r="D31" s="62">
        <f t="shared" si="4"/>
        <v>136.11600000000001</v>
      </c>
      <c r="E31" s="62">
        <f t="shared" si="4"/>
        <v>96.694000000000003</v>
      </c>
      <c r="F31" s="62">
        <f t="shared" si="4"/>
        <v>97.251000000000005</v>
      </c>
      <c r="G31" s="62">
        <f t="shared" si="4"/>
        <v>100.32</v>
      </c>
      <c r="H31" s="62">
        <f t="shared" si="4"/>
        <v>135.74700000000001</v>
      </c>
      <c r="I31" s="62">
        <f t="shared" si="4"/>
        <v>8.5809999999999995</v>
      </c>
      <c r="J31" s="62">
        <f t="shared" si="4"/>
        <v>10.215</v>
      </c>
      <c r="K31" s="62">
        <f t="shared" si="4"/>
        <v>12.282</v>
      </c>
      <c r="L31" s="62">
        <f t="shared" si="4"/>
        <v>16.129000000000001</v>
      </c>
      <c r="M31" s="62">
        <f t="shared" si="4"/>
        <v>11.409000000000001</v>
      </c>
      <c r="N31" s="62">
        <f t="shared" si="4"/>
        <v>12.769</v>
      </c>
      <c r="O31" s="62">
        <f t="shared" si="4"/>
        <v>11.223000000000001</v>
      </c>
      <c r="P31" s="62">
        <f t="shared" si="4"/>
        <v>11.249000000000001</v>
      </c>
      <c r="Q31" s="62">
        <f t="shared" si="4"/>
        <v>8.0129999999999999</v>
      </c>
      <c r="R31" s="62">
        <f t="shared" si="4"/>
        <v>8.1549999999999994</v>
      </c>
      <c r="S31" s="62">
        <f t="shared" si="4"/>
        <v>10.16</v>
      </c>
      <c r="T31" s="62">
        <f t="shared" si="4"/>
        <v>11.798</v>
      </c>
      <c r="U31" s="62">
        <f t="shared" si="4"/>
        <v>95.045000000000002</v>
      </c>
      <c r="V31" s="62">
        <f t="shared" si="4"/>
        <v>249.333</v>
      </c>
      <c r="W31" s="62">
        <f t="shared" si="4"/>
        <v>168.541</v>
      </c>
      <c r="X31" s="62">
        <f t="shared" si="4"/>
        <v>65.921999999999997</v>
      </c>
      <c r="Y31" s="62">
        <f t="shared" si="4"/>
        <v>10.672000000000001</v>
      </c>
      <c r="Z31" s="63" t="str">
        <f t="shared" si="4"/>
        <v/>
      </c>
      <c r="AA31" s="64">
        <f>SUM(AA28:AA30)</f>
        <v>1326.076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2.4</v>
      </c>
      <c r="C38" s="99"/>
      <c r="D38" s="99"/>
      <c r="E38" s="99"/>
      <c r="F38" s="99"/>
      <c r="G38" s="99"/>
      <c r="H38" s="99"/>
      <c r="I38" s="99">
        <v>61.5</v>
      </c>
      <c r="J38" s="99">
        <v>62.7</v>
      </c>
      <c r="K38" s="99">
        <v>44.8</v>
      </c>
      <c r="L38" s="99"/>
      <c r="M38" s="99">
        <v>45.6</v>
      </c>
      <c r="N38" s="99">
        <v>33.4</v>
      </c>
      <c r="O38" s="99">
        <v>5.4</v>
      </c>
      <c r="P38" s="99">
        <v>9.3000000000000007</v>
      </c>
      <c r="Q38" s="99">
        <v>55.8</v>
      </c>
      <c r="R38" s="99"/>
      <c r="S38" s="99"/>
      <c r="T38" s="99">
        <v>20.2</v>
      </c>
      <c r="U38" s="99"/>
      <c r="V38" s="99"/>
      <c r="W38" s="99"/>
      <c r="X38" s="99"/>
      <c r="Y38" s="99"/>
      <c r="Z38" s="100"/>
      <c r="AA38" s="79">
        <f t="shared" si="5"/>
        <v>341.09999999999997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61.5</v>
      </c>
      <c r="J39" s="88">
        <f t="shared" si="6"/>
        <v>62.7</v>
      </c>
      <c r="K39" s="88">
        <f t="shared" si="6"/>
        <v>44.8</v>
      </c>
      <c r="L39" s="88">
        <f t="shared" si="6"/>
        <v>0</v>
      </c>
      <c r="M39" s="88">
        <f t="shared" si="6"/>
        <v>45.6</v>
      </c>
      <c r="N39" s="88">
        <f t="shared" si="6"/>
        <v>33.4</v>
      </c>
      <c r="O39" s="88">
        <f t="shared" si="6"/>
        <v>5.4</v>
      </c>
      <c r="P39" s="88">
        <f t="shared" si="6"/>
        <v>9.3000000000000007</v>
      </c>
      <c r="Q39" s="88">
        <f t="shared" si="6"/>
        <v>55.8</v>
      </c>
      <c r="R39" s="88">
        <f t="shared" si="6"/>
        <v>0</v>
      </c>
      <c r="S39" s="88">
        <f t="shared" si="6"/>
        <v>0</v>
      </c>
      <c r="T39" s="88">
        <f t="shared" si="6"/>
        <v>20.2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341.09999999999997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2.4</v>
      </c>
      <c r="C46" s="99"/>
      <c r="D46" s="99"/>
      <c r="E46" s="99"/>
      <c r="F46" s="99"/>
      <c r="G46" s="99"/>
      <c r="H46" s="99"/>
      <c r="I46" s="99">
        <v>61.5</v>
      </c>
      <c r="J46" s="99">
        <v>62.7</v>
      </c>
      <c r="K46" s="99">
        <v>44.8</v>
      </c>
      <c r="L46" s="99"/>
      <c r="M46" s="99">
        <v>45.6</v>
      </c>
      <c r="N46" s="99">
        <v>33.4</v>
      </c>
      <c r="O46" s="99">
        <v>5.4</v>
      </c>
      <c r="P46" s="99">
        <v>9.3000000000000007</v>
      </c>
      <c r="Q46" s="99">
        <v>55.8</v>
      </c>
      <c r="R46" s="99"/>
      <c r="S46" s="99"/>
      <c r="T46" s="99">
        <v>20.2</v>
      </c>
      <c r="U46" s="99"/>
      <c r="V46" s="99"/>
      <c r="W46" s="99"/>
      <c r="X46" s="99"/>
      <c r="Y46" s="99"/>
      <c r="Z46" s="100"/>
      <c r="AA46" s="79">
        <f t="shared" si="7"/>
        <v>341.09999999999997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2.4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61.5</v>
      </c>
      <c r="J48" s="88">
        <f t="shared" si="8"/>
        <v>62.7</v>
      </c>
      <c r="K48" s="88">
        <f t="shared" si="8"/>
        <v>44.8</v>
      </c>
      <c r="L48" s="88">
        <f t="shared" si="8"/>
        <v>0</v>
      </c>
      <c r="M48" s="88">
        <f t="shared" si="8"/>
        <v>45.6</v>
      </c>
      <c r="N48" s="88">
        <f t="shared" si="8"/>
        <v>33.4</v>
      </c>
      <c r="O48" s="88">
        <f t="shared" si="8"/>
        <v>5.4</v>
      </c>
      <c r="P48" s="88">
        <f t="shared" si="8"/>
        <v>9.3000000000000007</v>
      </c>
      <c r="Q48" s="88">
        <f t="shared" si="8"/>
        <v>55.8</v>
      </c>
      <c r="R48" s="88">
        <f t="shared" si="8"/>
        <v>0</v>
      </c>
      <c r="S48" s="88">
        <f t="shared" si="8"/>
        <v>0</v>
      </c>
      <c r="T48" s="88">
        <f t="shared" si="8"/>
        <v>20.2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341.09999999999997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12.154999999999999</v>
      </c>
      <c r="C51" s="88">
        <f t="shared" si="10"/>
        <v>28.696999999999999</v>
      </c>
      <c r="D51" s="88">
        <f t="shared" si="10"/>
        <v>136.11599999999999</v>
      </c>
      <c r="E51" s="88">
        <f t="shared" si="10"/>
        <v>96.694000000000003</v>
      </c>
      <c r="F51" s="88">
        <f t="shared" si="10"/>
        <v>97.251000000000005</v>
      </c>
      <c r="G51" s="88">
        <f t="shared" si="10"/>
        <v>100.32</v>
      </c>
      <c r="H51" s="88">
        <f t="shared" si="10"/>
        <v>135.74700000000001</v>
      </c>
      <c r="I51" s="88">
        <f t="shared" si="10"/>
        <v>70.081000000000003</v>
      </c>
      <c r="J51" s="88">
        <f t="shared" si="10"/>
        <v>72.915000000000006</v>
      </c>
      <c r="K51" s="88">
        <f t="shared" si="10"/>
        <v>57.081999999999994</v>
      </c>
      <c r="L51" s="88">
        <f t="shared" si="10"/>
        <v>16.128999999999998</v>
      </c>
      <c r="M51" s="88">
        <f t="shared" si="10"/>
        <v>57.009</v>
      </c>
      <c r="N51" s="88">
        <f t="shared" si="10"/>
        <v>46.168999999999997</v>
      </c>
      <c r="O51" s="88">
        <f t="shared" si="10"/>
        <v>16.622999999999998</v>
      </c>
      <c r="P51" s="88">
        <f t="shared" si="10"/>
        <v>20.548999999999999</v>
      </c>
      <c r="Q51" s="88">
        <f t="shared" si="10"/>
        <v>63.812999999999995</v>
      </c>
      <c r="R51" s="88">
        <f t="shared" si="10"/>
        <v>8.1549999999999994</v>
      </c>
      <c r="S51" s="88">
        <f t="shared" si="10"/>
        <v>10.16</v>
      </c>
      <c r="T51" s="88">
        <f t="shared" si="10"/>
        <v>31.997999999999998</v>
      </c>
      <c r="U51" s="88">
        <f t="shared" si="10"/>
        <v>95.044999999999987</v>
      </c>
      <c r="V51" s="88">
        <f t="shared" si="10"/>
        <v>249.333</v>
      </c>
      <c r="W51" s="88">
        <f t="shared" si="10"/>
        <v>168.541</v>
      </c>
      <c r="X51" s="88">
        <f t="shared" si="10"/>
        <v>65.921999999999997</v>
      </c>
      <c r="Y51" s="88">
        <f t="shared" si="10"/>
        <v>10.672000000000001</v>
      </c>
      <c r="Z51" s="89" t="str">
        <f t="shared" si="10"/>
        <v/>
      </c>
      <c r="AA51" s="105">
        <f>SUM(B51:Z51)</f>
        <v>1667.1760000000004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12.196</v>
      </c>
      <c r="C4" s="18">
        <v>28.696999999999996</v>
      </c>
      <c r="D4" s="18">
        <v>136.13200000000003</v>
      </c>
      <c r="E4" s="18">
        <v>96.710999999999984</v>
      </c>
      <c r="F4" s="18">
        <v>97.291000000000011</v>
      </c>
      <c r="G4" s="18">
        <v>100.32</v>
      </c>
      <c r="H4" s="18">
        <v>135.74699999999999</v>
      </c>
      <c r="I4" s="18">
        <v>70.048000000000002</v>
      </c>
      <c r="J4" s="18">
        <v>72.907000000000011</v>
      </c>
      <c r="K4" s="18">
        <v>57.076000000000001</v>
      </c>
      <c r="L4" s="18">
        <v>16.111000000000001</v>
      </c>
      <c r="M4" s="18">
        <v>57.013999999999989</v>
      </c>
      <c r="N4" s="18">
        <v>46.174000000000007</v>
      </c>
      <c r="O4" s="18">
        <v>16.588000000000001</v>
      </c>
      <c r="P4" s="18">
        <v>20.554999999999996</v>
      </c>
      <c r="Q4" s="18">
        <v>63.850999999999999</v>
      </c>
      <c r="R4" s="18">
        <v>8.1550000000000011</v>
      </c>
      <c r="S4" s="18">
        <v>10.16</v>
      </c>
      <c r="T4" s="18">
        <v>32.014999999999993</v>
      </c>
      <c r="U4" s="18">
        <v>95.004999999999995</v>
      </c>
      <c r="V4" s="18">
        <v>249.29800000000003</v>
      </c>
      <c r="W4" s="18">
        <v>168.58700000000002</v>
      </c>
      <c r="X4" s="18">
        <v>65.965000000000003</v>
      </c>
      <c r="Y4" s="18">
        <v>10.71</v>
      </c>
      <c r="Z4" s="19"/>
      <c r="AA4" s="20">
        <f>SUM(B4:Z4)</f>
        <v>1667.3130000000001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215.51</v>
      </c>
      <c r="C7" s="28">
        <v>180</v>
      </c>
      <c r="D7" s="28">
        <v>215.51</v>
      </c>
      <c r="E7" s="28">
        <v>215.51</v>
      </c>
      <c r="F7" s="28">
        <v>215.51</v>
      </c>
      <c r="G7" s="28">
        <v>215.12</v>
      </c>
      <c r="H7" s="28">
        <v>216.84</v>
      </c>
      <c r="I7" s="28">
        <v>209.11</v>
      </c>
      <c r="J7" s="28">
        <v>188.61</v>
      </c>
      <c r="K7" s="28">
        <v>188.3</v>
      </c>
      <c r="L7" s="28">
        <v>203.57</v>
      </c>
      <c r="M7" s="28">
        <v>184.08</v>
      </c>
      <c r="N7" s="28">
        <v>170</v>
      </c>
      <c r="O7" s="28">
        <v>168.95</v>
      </c>
      <c r="P7" s="28">
        <v>166.67</v>
      </c>
      <c r="Q7" s="28">
        <v>149.04</v>
      </c>
      <c r="R7" s="28">
        <v>211.82</v>
      </c>
      <c r="S7" s="28">
        <v>225.82</v>
      </c>
      <c r="T7" s="28">
        <v>203.97</v>
      </c>
      <c r="U7" s="28">
        <v>244.68</v>
      </c>
      <c r="V7" s="28">
        <v>297.11</v>
      </c>
      <c r="W7" s="28">
        <v>270</v>
      </c>
      <c r="X7" s="28">
        <v>215.95</v>
      </c>
      <c r="Y7" s="28">
        <v>214.39</v>
      </c>
      <c r="Z7" s="29"/>
      <c r="AA7" s="30">
        <f>IF(SUM(B7:Z7)&lt;&gt;0,AVERAGEIF(B7:Z7,"&lt;&gt;"""),"")</f>
        <v>207.75291666666666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17.081</v>
      </c>
      <c r="I12" s="52">
        <v>20</v>
      </c>
      <c r="J12" s="52">
        <v>20</v>
      </c>
      <c r="K12" s="52">
        <v>20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77.081000000000003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7.3110000000000008</v>
      </c>
      <c r="C14" s="57">
        <v>22.841000000000001</v>
      </c>
      <c r="D14" s="57">
        <v>14.652999999999999</v>
      </c>
      <c r="E14" s="57">
        <v>2.7370000000000001</v>
      </c>
      <c r="F14" s="57">
        <v>2.7690000000000001</v>
      </c>
      <c r="G14" s="57">
        <v>1.3779999999999999</v>
      </c>
      <c r="H14" s="57">
        <v>1.63</v>
      </c>
      <c r="I14" s="57">
        <v>43.134</v>
      </c>
      <c r="J14" s="57">
        <v>49.334000000000003</v>
      </c>
      <c r="K14" s="57">
        <v>35.979999999999997</v>
      </c>
      <c r="L14" s="57">
        <v>2.6189999999999998</v>
      </c>
      <c r="M14" s="57">
        <v>55.554999999999993</v>
      </c>
      <c r="N14" s="57">
        <v>44.676000000000009</v>
      </c>
      <c r="O14" s="57"/>
      <c r="P14" s="57">
        <v>6.0000000000000001E-3</v>
      </c>
      <c r="Q14" s="57">
        <v>45.089000000000006</v>
      </c>
      <c r="R14" s="57">
        <v>1.036</v>
      </c>
      <c r="S14" s="57">
        <v>6.1319999999999997</v>
      </c>
      <c r="T14" s="57">
        <v>29.648999999999997</v>
      </c>
      <c r="U14" s="57">
        <v>14.681000000000001</v>
      </c>
      <c r="V14" s="57"/>
      <c r="W14" s="57">
        <v>1.583</v>
      </c>
      <c r="X14" s="57">
        <v>9.5050000000000008</v>
      </c>
      <c r="Y14" s="57">
        <v>4.8319999999999999</v>
      </c>
      <c r="Z14" s="58"/>
      <c r="AA14" s="59">
        <f t="shared" si="0"/>
        <v>397.12999999999994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7.3110000000000008</v>
      </c>
      <c r="C16" s="62">
        <f t="shared" ref="C16:Z16" si="1">IF(LEN(C$2)&gt;0,SUM(C10:C15),"")</f>
        <v>22.841000000000001</v>
      </c>
      <c r="D16" s="62">
        <f t="shared" si="1"/>
        <v>14.652999999999999</v>
      </c>
      <c r="E16" s="62">
        <f t="shared" si="1"/>
        <v>2.7370000000000001</v>
      </c>
      <c r="F16" s="62">
        <f t="shared" si="1"/>
        <v>2.7690000000000001</v>
      </c>
      <c r="G16" s="62">
        <f t="shared" si="1"/>
        <v>1.3779999999999999</v>
      </c>
      <c r="H16" s="62">
        <f t="shared" si="1"/>
        <v>18.710999999999999</v>
      </c>
      <c r="I16" s="62">
        <f t="shared" si="1"/>
        <v>63.134</v>
      </c>
      <c r="J16" s="62">
        <f t="shared" si="1"/>
        <v>69.334000000000003</v>
      </c>
      <c r="K16" s="62">
        <f t="shared" si="1"/>
        <v>55.98</v>
      </c>
      <c r="L16" s="62">
        <f t="shared" si="1"/>
        <v>2.6189999999999998</v>
      </c>
      <c r="M16" s="62">
        <f t="shared" si="1"/>
        <v>55.554999999999993</v>
      </c>
      <c r="N16" s="62">
        <f t="shared" si="1"/>
        <v>44.676000000000009</v>
      </c>
      <c r="O16" s="62">
        <f t="shared" si="1"/>
        <v>0</v>
      </c>
      <c r="P16" s="62">
        <f t="shared" si="1"/>
        <v>6.0000000000000001E-3</v>
      </c>
      <c r="Q16" s="62">
        <f t="shared" si="1"/>
        <v>45.089000000000006</v>
      </c>
      <c r="R16" s="62">
        <f t="shared" si="1"/>
        <v>1.036</v>
      </c>
      <c r="S16" s="62">
        <f t="shared" si="1"/>
        <v>6.1319999999999997</v>
      </c>
      <c r="T16" s="62">
        <f t="shared" si="1"/>
        <v>29.648999999999997</v>
      </c>
      <c r="U16" s="62">
        <f t="shared" si="1"/>
        <v>14.681000000000001</v>
      </c>
      <c r="V16" s="62">
        <f t="shared" si="1"/>
        <v>0</v>
      </c>
      <c r="W16" s="62">
        <f t="shared" si="1"/>
        <v>1.583</v>
      </c>
      <c r="X16" s="62">
        <f t="shared" si="1"/>
        <v>9.5050000000000008</v>
      </c>
      <c r="Y16" s="62">
        <f t="shared" si="1"/>
        <v>4.8319999999999999</v>
      </c>
      <c r="Z16" s="63" t="str">
        <f t="shared" si="1"/>
        <v/>
      </c>
      <c r="AA16" s="64">
        <f>SUM(AA10:AA15)</f>
        <v>474.21099999999996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9.7000000000000003E-2</v>
      </c>
      <c r="C20" s="77">
        <v>9.5000000000000001E-2</v>
      </c>
      <c r="D20" s="77">
        <v>8.6999999999999994E-2</v>
      </c>
      <c r="E20" s="77">
        <v>8.5000000000000006E-2</v>
      </c>
      <c r="F20" s="77">
        <v>7.4999999999999997E-2</v>
      </c>
      <c r="G20" s="77">
        <v>0.113</v>
      </c>
      <c r="H20" s="77">
        <v>0.26800000000000002</v>
      </c>
      <c r="I20" s="77">
        <v>0.28899999999999998</v>
      </c>
      <c r="J20" s="77">
        <v>0.2</v>
      </c>
      <c r="K20" s="77">
        <v>0.308</v>
      </c>
      <c r="L20" s="77">
        <v>0.372</v>
      </c>
      <c r="M20" s="77">
        <v>0.46100000000000002</v>
      </c>
      <c r="N20" s="77">
        <v>0.44500000000000001</v>
      </c>
      <c r="O20" s="77">
        <v>0.50700000000000001</v>
      </c>
      <c r="P20" s="77">
        <v>0.53</v>
      </c>
      <c r="Q20" s="77">
        <v>0.433</v>
      </c>
      <c r="R20" s="77">
        <v>0.30499999999999999</v>
      </c>
      <c r="S20" s="77">
        <v>0.254</v>
      </c>
      <c r="T20" s="77">
        <v>0.2</v>
      </c>
      <c r="U20" s="77">
        <v>0.17100000000000001</v>
      </c>
      <c r="V20" s="77">
        <v>0.122</v>
      </c>
      <c r="W20" s="77">
        <v>0.12</v>
      </c>
      <c r="X20" s="77">
        <v>7.8E-2</v>
      </c>
      <c r="Y20" s="77">
        <v>8.0000000000000002E-3</v>
      </c>
      <c r="Z20" s="78"/>
      <c r="AA20" s="79">
        <f t="shared" si="2"/>
        <v>5.6230000000000002</v>
      </c>
    </row>
    <row r="21" spans="1:27" ht="24.95" customHeight="1" x14ac:dyDescent="0.2">
      <c r="A21" s="75" t="s">
        <v>16</v>
      </c>
      <c r="B21" s="80">
        <v>4.7880000000000003</v>
      </c>
      <c r="C21" s="81">
        <v>5.7610000000000001</v>
      </c>
      <c r="D21" s="81">
        <v>5.9919999999999991</v>
      </c>
      <c r="E21" s="81">
        <v>6.5890000000000004</v>
      </c>
      <c r="F21" s="81">
        <v>5.4470000000000001</v>
      </c>
      <c r="G21" s="81">
        <v>4.6290000000000004</v>
      </c>
      <c r="H21" s="81">
        <v>5.2679999999999998</v>
      </c>
      <c r="I21" s="81">
        <v>6.625</v>
      </c>
      <c r="J21" s="81">
        <v>3.3730000000000002</v>
      </c>
      <c r="K21" s="81">
        <v>0.78800000000000003</v>
      </c>
      <c r="L21" s="81">
        <v>0.92</v>
      </c>
      <c r="M21" s="81">
        <v>0.998</v>
      </c>
      <c r="N21" s="81">
        <v>1.0529999999999999</v>
      </c>
      <c r="O21" s="81">
        <v>16.081</v>
      </c>
      <c r="P21" s="81">
        <v>20.018999999999998</v>
      </c>
      <c r="Q21" s="81">
        <v>18.329000000000001</v>
      </c>
      <c r="R21" s="81">
        <v>6.8140000000000001</v>
      </c>
      <c r="S21" s="81">
        <v>3.774</v>
      </c>
      <c r="T21" s="81">
        <v>2.1659999999999999</v>
      </c>
      <c r="U21" s="81">
        <v>3.153</v>
      </c>
      <c r="V21" s="81">
        <v>1.776</v>
      </c>
      <c r="W21" s="81">
        <v>1.5840000000000001</v>
      </c>
      <c r="X21" s="81">
        <v>1.5820000000000001</v>
      </c>
      <c r="Y21" s="81">
        <v>0.77</v>
      </c>
      <c r="Z21" s="78"/>
      <c r="AA21" s="79">
        <f t="shared" si="2"/>
        <v>128.279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4.8850000000000007</v>
      </c>
      <c r="C25" s="88">
        <f t="shared" si="3"/>
        <v>5.8559999999999999</v>
      </c>
      <c r="D25" s="88">
        <f t="shared" si="3"/>
        <v>6.0789999999999988</v>
      </c>
      <c r="E25" s="88">
        <f t="shared" si="3"/>
        <v>6.6740000000000004</v>
      </c>
      <c r="F25" s="88">
        <f t="shared" si="3"/>
        <v>5.5220000000000002</v>
      </c>
      <c r="G25" s="88">
        <f t="shared" si="3"/>
        <v>4.7420000000000009</v>
      </c>
      <c r="H25" s="88">
        <f t="shared" si="3"/>
        <v>5.5359999999999996</v>
      </c>
      <c r="I25" s="88">
        <f t="shared" si="3"/>
        <v>6.9139999999999997</v>
      </c>
      <c r="J25" s="88">
        <f t="shared" si="3"/>
        <v>3.5730000000000004</v>
      </c>
      <c r="K25" s="88">
        <f t="shared" si="3"/>
        <v>1.0960000000000001</v>
      </c>
      <c r="L25" s="88">
        <f t="shared" si="3"/>
        <v>1.292</v>
      </c>
      <c r="M25" s="88">
        <f t="shared" si="3"/>
        <v>1.4590000000000001</v>
      </c>
      <c r="N25" s="88">
        <f t="shared" si="3"/>
        <v>1.498</v>
      </c>
      <c r="O25" s="88">
        <f t="shared" si="3"/>
        <v>16.588000000000001</v>
      </c>
      <c r="P25" s="88">
        <f t="shared" si="3"/>
        <v>20.548999999999999</v>
      </c>
      <c r="Q25" s="88">
        <f t="shared" si="3"/>
        <v>18.762</v>
      </c>
      <c r="R25" s="88">
        <f t="shared" si="3"/>
        <v>7.1189999999999998</v>
      </c>
      <c r="S25" s="88">
        <f t="shared" si="3"/>
        <v>4.0280000000000005</v>
      </c>
      <c r="T25" s="88">
        <f t="shared" si="3"/>
        <v>2.3660000000000001</v>
      </c>
      <c r="U25" s="88">
        <f t="shared" si="3"/>
        <v>3.3239999999999998</v>
      </c>
      <c r="V25" s="88">
        <f t="shared" si="3"/>
        <v>1.8980000000000001</v>
      </c>
      <c r="W25" s="88">
        <f t="shared" si="3"/>
        <v>1.7040000000000002</v>
      </c>
      <c r="X25" s="88">
        <f t="shared" si="3"/>
        <v>1.6600000000000001</v>
      </c>
      <c r="Y25" s="88">
        <f t="shared" si="3"/>
        <v>0.77800000000000002</v>
      </c>
      <c r="Z25" s="89">
        <f t="shared" si="3"/>
        <v>0</v>
      </c>
      <c r="AA25" s="90">
        <f t="shared" si="3"/>
        <v>133.90199999999999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12.196</v>
      </c>
      <c r="C29" s="77">
        <v>28.696999999999999</v>
      </c>
      <c r="D29" s="77">
        <v>20.731999999999999</v>
      </c>
      <c r="E29" s="77">
        <v>9.4109999999999996</v>
      </c>
      <c r="F29" s="77">
        <v>8.2910000000000004</v>
      </c>
      <c r="G29" s="77">
        <v>6.12</v>
      </c>
      <c r="H29" s="77">
        <v>24.247</v>
      </c>
      <c r="I29" s="77">
        <v>70.048000000000002</v>
      </c>
      <c r="J29" s="77">
        <v>72.906999999999996</v>
      </c>
      <c r="K29" s="77">
        <v>57.076000000000001</v>
      </c>
      <c r="L29" s="77">
        <v>3.911</v>
      </c>
      <c r="M29" s="77">
        <v>57.014000000000003</v>
      </c>
      <c r="N29" s="77">
        <v>46.173999999999999</v>
      </c>
      <c r="O29" s="77">
        <v>16.588000000000001</v>
      </c>
      <c r="P29" s="77">
        <v>20.555</v>
      </c>
      <c r="Q29" s="77">
        <v>63.850999999999999</v>
      </c>
      <c r="R29" s="77">
        <v>8.1549999999999994</v>
      </c>
      <c r="S29" s="77">
        <v>10.16</v>
      </c>
      <c r="T29" s="77">
        <v>32.015000000000001</v>
      </c>
      <c r="U29" s="77">
        <v>18.004999999999999</v>
      </c>
      <c r="V29" s="77">
        <v>1.8979999999999999</v>
      </c>
      <c r="W29" s="77">
        <v>3.2869999999999999</v>
      </c>
      <c r="X29" s="77">
        <v>11.164999999999999</v>
      </c>
      <c r="Y29" s="77">
        <v>5.61</v>
      </c>
      <c r="Z29" s="78"/>
      <c r="AA29" s="79">
        <f>SUM(B29:Z29)</f>
        <v>608.11299999999994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12.196</v>
      </c>
      <c r="C31" s="62">
        <f t="shared" si="4"/>
        <v>28.696999999999999</v>
      </c>
      <c r="D31" s="62">
        <f t="shared" si="4"/>
        <v>20.731999999999999</v>
      </c>
      <c r="E31" s="62">
        <f t="shared" si="4"/>
        <v>9.4109999999999996</v>
      </c>
      <c r="F31" s="62">
        <f t="shared" si="4"/>
        <v>8.2910000000000004</v>
      </c>
      <c r="G31" s="62">
        <f t="shared" si="4"/>
        <v>6.12</v>
      </c>
      <c r="H31" s="62">
        <f t="shared" si="4"/>
        <v>24.247</v>
      </c>
      <c r="I31" s="62">
        <f t="shared" si="4"/>
        <v>70.048000000000002</v>
      </c>
      <c r="J31" s="62">
        <f t="shared" si="4"/>
        <v>72.906999999999996</v>
      </c>
      <c r="K31" s="62">
        <f t="shared" si="4"/>
        <v>57.076000000000001</v>
      </c>
      <c r="L31" s="62">
        <f t="shared" si="4"/>
        <v>3.911</v>
      </c>
      <c r="M31" s="62">
        <f t="shared" si="4"/>
        <v>57.014000000000003</v>
      </c>
      <c r="N31" s="62">
        <f t="shared" si="4"/>
        <v>46.173999999999999</v>
      </c>
      <c r="O31" s="62">
        <f t="shared" si="4"/>
        <v>16.588000000000001</v>
      </c>
      <c r="P31" s="62">
        <f t="shared" si="4"/>
        <v>20.555</v>
      </c>
      <c r="Q31" s="62">
        <f t="shared" si="4"/>
        <v>63.850999999999999</v>
      </c>
      <c r="R31" s="62">
        <f t="shared" si="4"/>
        <v>8.1549999999999994</v>
      </c>
      <c r="S31" s="62">
        <f t="shared" si="4"/>
        <v>10.16</v>
      </c>
      <c r="T31" s="62">
        <f t="shared" si="4"/>
        <v>32.015000000000001</v>
      </c>
      <c r="U31" s="62">
        <f t="shared" si="4"/>
        <v>18.004999999999999</v>
      </c>
      <c r="V31" s="62">
        <f t="shared" si="4"/>
        <v>1.8979999999999999</v>
      </c>
      <c r="W31" s="62">
        <f t="shared" si="4"/>
        <v>3.2869999999999999</v>
      </c>
      <c r="X31" s="62">
        <f t="shared" si="4"/>
        <v>11.164999999999999</v>
      </c>
      <c r="Y31" s="62">
        <f t="shared" si="4"/>
        <v>5.61</v>
      </c>
      <c r="Z31" s="63">
        <f t="shared" si="4"/>
        <v>0</v>
      </c>
      <c r="AA31" s="64">
        <f t="shared" si="4"/>
        <v>608.11299999999994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115.4</v>
      </c>
      <c r="E38" s="99">
        <v>87.3</v>
      </c>
      <c r="F38" s="99">
        <v>89</v>
      </c>
      <c r="G38" s="99">
        <v>94.2</v>
      </c>
      <c r="H38" s="99">
        <v>111.5</v>
      </c>
      <c r="I38" s="99"/>
      <c r="J38" s="99"/>
      <c r="K38" s="99"/>
      <c r="L38" s="99">
        <v>12.2</v>
      </c>
      <c r="M38" s="99"/>
      <c r="N38" s="99"/>
      <c r="O38" s="99"/>
      <c r="P38" s="99"/>
      <c r="Q38" s="99"/>
      <c r="R38" s="99"/>
      <c r="S38" s="99"/>
      <c r="T38" s="99"/>
      <c r="U38" s="99">
        <v>77</v>
      </c>
      <c r="V38" s="99">
        <v>247.4</v>
      </c>
      <c r="W38" s="99">
        <v>165.3</v>
      </c>
      <c r="X38" s="99">
        <v>54.8</v>
      </c>
      <c r="Y38" s="99">
        <v>5.0999999999999996</v>
      </c>
      <c r="Z38" s="100"/>
      <c r="AA38" s="79">
        <f t="shared" si="5"/>
        <v>1059.1999999999998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115.4</v>
      </c>
      <c r="E39" s="88">
        <f t="shared" si="6"/>
        <v>87.3</v>
      </c>
      <c r="F39" s="88">
        <f t="shared" si="6"/>
        <v>89</v>
      </c>
      <c r="G39" s="88">
        <f t="shared" si="6"/>
        <v>94.2</v>
      </c>
      <c r="H39" s="88">
        <f t="shared" si="6"/>
        <v>111.5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12.2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77</v>
      </c>
      <c r="V39" s="88">
        <f t="shared" si="6"/>
        <v>247.4</v>
      </c>
      <c r="W39" s="88">
        <f t="shared" si="6"/>
        <v>165.3</v>
      </c>
      <c r="X39" s="88">
        <f t="shared" si="6"/>
        <v>54.8</v>
      </c>
      <c r="Y39" s="88">
        <f t="shared" si="6"/>
        <v>5.0999999999999996</v>
      </c>
      <c r="Z39" s="89">
        <f t="shared" si="6"/>
        <v>0</v>
      </c>
      <c r="AA39" s="90">
        <f t="shared" si="5"/>
        <v>1059.1999999999998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115.4</v>
      </c>
      <c r="E46" s="99">
        <v>87.3</v>
      </c>
      <c r="F46" s="99">
        <v>89</v>
      </c>
      <c r="G46" s="99">
        <v>94.2</v>
      </c>
      <c r="H46" s="99">
        <v>111.5</v>
      </c>
      <c r="I46" s="99"/>
      <c r="J46" s="99"/>
      <c r="K46" s="99"/>
      <c r="L46" s="99">
        <v>12.2</v>
      </c>
      <c r="M46" s="99"/>
      <c r="N46" s="99"/>
      <c r="O46" s="99"/>
      <c r="P46" s="99"/>
      <c r="Q46" s="99"/>
      <c r="R46" s="99"/>
      <c r="S46" s="99"/>
      <c r="T46" s="99"/>
      <c r="U46" s="99">
        <v>77</v>
      </c>
      <c r="V46" s="99">
        <v>247.4</v>
      </c>
      <c r="W46" s="99">
        <v>165.3</v>
      </c>
      <c r="X46" s="99">
        <v>54.8</v>
      </c>
      <c r="Y46" s="99">
        <v>5.0999999999999996</v>
      </c>
      <c r="Z46" s="100"/>
      <c r="AA46" s="79">
        <f t="shared" si="7"/>
        <v>1059.1999999999998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115.4</v>
      </c>
      <c r="E48" s="88">
        <f t="shared" si="8"/>
        <v>87.3</v>
      </c>
      <c r="F48" s="88">
        <f t="shared" si="8"/>
        <v>89</v>
      </c>
      <c r="G48" s="88">
        <f t="shared" si="8"/>
        <v>94.2</v>
      </c>
      <c r="H48" s="88">
        <f t="shared" si="8"/>
        <v>111.5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12.2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77</v>
      </c>
      <c r="V48" s="88">
        <f t="shared" si="8"/>
        <v>247.4</v>
      </c>
      <c r="W48" s="88">
        <f t="shared" si="8"/>
        <v>165.3</v>
      </c>
      <c r="X48" s="88">
        <f t="shared" si="8"/>
        <v>54.8</v>
      </c>
      <c r="Y48" s="88">
        <f t="shared" si="8"/>
        <v>5.0999999999999996</v>
      </c>
      <c r="Z48" s="89">
        <f t="shared" si="8"/>
        <v>0</v>
      </c>
      <c r="AA48" s="90">
        <f t="shared" si="7"/>
        <v>1059.1999999999998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12.196000000000002</v>
      </c>
      <c r="C51" s="88">
        <f t="shared" si="10"/>
        <v>28.697000000000003</v>
      </c>
      <c r="D51" s="88">
        <f t="shared" si="10"/>
        <v>136.13200000000001</v>
      </c>
      <c r="E51" s="88">
        <f t="shared" si="10"/>
        <v>96.710999999999999</v>
      </c>
      <c r="F51" s="88">
        <f t="shared" si="10"/>
        <v>97.290999999999997</v>
      </c>
      <c r="G51" s="88">
        <f t="shared" si="10"/>
        <v>100.32000000000001</v>
      </c>
      <c r="H51" s="88">
        <f t="shared" si="10"/>
        <v>135.74700000000001</v>
      </c>
      <c r="I51" s="88">
        <f t="shared" si="10"/>
        <v>70.048000000000002</v>
      </c>
      <c r="J51" s="88">
        <f t="shared" si="10"/>
        <v>72.907000000000011</v>
      </c>
      <c r="K51" s="88">
        <f t="shared" si="10"/>
        <v>57.075999999999993</v>
      </c>
      <c r="L51" s="88">
        <f t="shared" si="10"/>
        <v>16.110999999999997</v>
      </c>
      <c r="M51" s="88">
        <f t="shared" si="10"/>
        <v>57.013999999999996</v>
      </c>
      <c r="N51" s="88">
        <f t="shared" si="10"/>
        <v>46.174000000000007</v>
      </c>
      <c r="O51" s="88">
        <f t="shared" si="10"/>
        <v>16.588000000000001</v>
      </c>
      <c r="P51" s="88">
        <f t="shared" si="10"/>
        <v>20.555</v>
      </c>
      <c r="Q51" s="88">
        <f t="shared" si="10"/>
        <v>63.851000000000006</v>
      </c>
      <c r="R51" s="88">
        <f t="shared" si="10"/>
        <v>8.1549999999999994</v>
      </c>
      <c r="S51" s="88">
        <f t="shared" si="10"/>
        <v>10.16</v>
      </c>
      <c r="T51" s="88">
        <f t="shared" si="10"/>
        <v>32.015000000000001</v>
      </c>
      <c r="U51" s="88">
        <f t="shared" si="10"/>
        <v>95.004999999999995</v>
      </c>
      <c r="V51" s="88">
        <f t="shared" si="10"/>
        <v>249.298</v>
      </c>
      <c r="W51" s="88">
        <f t="shared" si="10"/>
        <v>168.58700000000002</v>
      </c>
      <c r="X51" s="88">
        <f t="shared" si="10"/>
        <v>65.965000000000003</v>
      </c>
      <c r="Y51" s="88">
        <f t="shared" si="10"/>
        <v>10.709999999999999</v>
      </c>
      <c r="Z51" s="89">
        <f t="shared" si="10"/>
        <v>0</v>
      </c>
      <c r="AA51" s="105">
        <f>SUM(B51:Z51)</f>
        <v>1667.3130000000001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-2.4</v>
      </c>
      <c r="C4" s="18"/>
      <c r="D4" s="18">
        <v>115.4</v>
      </c>
      <c r="E4" s="18">
        <v>87.3</v>
      </c>
      <c r="F4" s="18">
        <v>89</v>
      </c>
      <c r="G4" s="18">
        <v>94.2</v>
      </c>
      <c r="H4" s="18">
        <v>111.5</v>
      </c>
      <c r="I4" s="18">
        <v>-61.5</v>
      </c>
      <c r="J4" s="18">
        <v>-62.7</v>
      </c>
      <c r="K4" s="18">
        <v>-44.8</v>
      </c>
      <c r="L4" s="18">
        <v>12.2</v>
      </c>
      <c r="M4" s="18">
        <v>-45.6</v>
      </c>
      <c r="N4" s="18">
        <v>-33.4</v>
      </c>
      <c r="O4" s="18">
        <v>-5.4</v>
      </c>
      <c r="P4" s="18">
        <v>-9.3000000000000007</v>
      </c>
      <c r="Q4" s="18">
        <v>-55.8</v>
      </c>
      <c r="R4" s="18"/>
      <c r="S4" s="18"/>
      <c r="T4" s="18">
        <v>-20.2</v>
      </c>
      <c r="U4" s="18">
        <v>77</v>
      </c>
      <c r="V4" s="18">
        <v>247.4</v>
      </c>
      <c r="W4" s="18">
        <v>165.3</v>
      </c>
      <c r="X4" s="18">
        <v>54.8</v>
      </c>
      <c r="Y4" s="18">
        <v>5.0999999999999996</v>
      </c>
      <c r="Z4" s="19"/>
      <c r="AA4" s="112">
        <f>SUM(B4:Z4)</f>
        <v>718.1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215.51</v>
      </c>
      <c r="C7" s="118">
        <v>180</v>
      </c>
      <c r="D7" s="118">
        <v>215.51</v>
      </c>
      <c r="E7" s="118">
        <v>215.51</v>
      </c>
      <c r="F7" s="118">
        <v>215.51</v>
      </c>
      <c r="G7" s="118">
        <v>215.12</v>
      </c>
      <c r="H7" s="118">
        <v>216.84</v>
      </c>
      <c r="I7" s="118">
        <v>209.11</v>
      </c>
      <c r="J7" s="118">
        <v>188.61</v>
      </c>
      <c r="K7" s="118">
        <v>188.3</v>
      </c>
      <c r="L7" s="118">
        <v>203.57</v>
      </c>
      <c r="M7" s="118">
        <v>184.08</v>
      </c>
      <c r="N7" s="118">
        <v>170</v>
      </c>
      <c r="O7" s="118">
        <v>168.95</v>
      </c>
      <c r="P7" s="118">
        <v>166.67</v>
      </c>
      <c r="Q7" s="118">
        <v>149.04</v>
      </c>
      <c r="R7" s="118">
        <v>211.82</v>
      </c>
      <c r="S7" s="118">
        <v>225.82</v>
      </c>
      <c r="T7" s="118">
        <v>203.97</v>
      </c>
      <c r="U7" s="118">
        <v>244.68</v>
      </c>
      <c r="V7" s="118">
        <v>297.11</v>
      </c>
      <c r="W7" s="118">
        <v>270</v>
      </c>
      <c r="X7" s="118">
        <v>215.95</v>
      </c>
      <c r="Y7" s="118">
        <v>214.39</v>
      </c>
      <c r="Z7" s="119"/>
      <c r="AA7" s="120">
        <f>IF(SUM(B7:Z7)&lt;&gt;0,AVERAGEIF(B7:Z7,"&lt;&gt;"""),"")</f>
        <v>207.75291666666666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2.4</v>
      </c>
      <c r="C15" s="134"/>
      <c r="D15" s="134"/>
      <c r="E15" s="134"/>
      <c r="F15" s="134"/>
      <c r="G15" s="134"/>
      <c r="H15" s="134"/>
      <c r="I15" s="134">
        <v>61.5</v>
      </c>
      <c r="J15" s="134">
        <v>62.7</v>
      </c>
      <c r="K15" s="134">
        <v>44.8</v>
      </c>
      <c r="L15" s="134"/>
      <c r="M15" s="134">
        <v>45.6</v>
      </c>
      <c r="N15" s="134">
        <v>33.4</v>
      </c>
      <c r="O15" s="134">
        <v>5.4</v>
      </c>
      <c r="P15" s="134">
        <v>9.3000000000000007</v>
      </c>
      <c r="Q15" s="134">
        <v>55.8</v>
      </c>
      <c r="R15" s="134"/>
      <c r="S15" s="134"/>
      <c r="T15" s="134">
        <v>20.2</v>
      </c>
      <c r="U15" s="134"/>
      <c r="V15" s="134"/>
      <c r="W15" s="134"/>
      <c r="X15" s="134"/>
      <c r="Y15" s="134"/>
      <c r="Z15" s="132"/>
      <c r="AA15" s="133">
        <f t="shared" si="0"/>
        <v>341.09999999999997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2.4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61.5</v>
      </c>
      <c r="J16" s="136">
        <f t="shared" si="1"/>
        <v>62.7</v>
      </c>
      <c r="K16" s="136">
        <f t="shared" si="1"/>
        <v>44.8</v>
      </c>
      <c r="L16" s="136">
        <f t="shared" si="1"/>
        <v>0</v>
      </c>
      <c r="M16" s="136">
        <f t="shared" si="1"/>
        <v>45.6</v>
      </c>
      <c r="N16" s="136">
        <f t="shared" si="1"/>
        <v>33.4</v>
      </c>
      <c r="O16" s="136">
        <f t="shared" si="1"/>
        <v>5.4</v>
      </c>
      <c r="P16" s="136">
        <f t="shared" si="1"/>
        <v>9.3000000000000007</v>
      </c>
      <c r="Q16" s="136">
        <f t="shared" si="1"/>
        <v>55.8</v>
      </c>
      <c r="R16" s="136">
        <f t="shared" si="1"/>
        <v>0</v>
      </c>
      <c r="S16" s="136">
        <f t="shared" si="1"/>
        <v>0</v>
      </c>
      <c r="T16" s="136">
        <f t="shared" si="1"/>
        <v>20.2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341.09999999999997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115.4</v>
      </c>
      <c r="E23" s="134">
        <v>87.3</v>
      </c>
      <c r="F23" s="134">
        <v>89</v>
      </c>
      <c r="G23" s="134">
        <v>94.2</v>
      </c>
      <c r="H23" s="134">
        <v>111.5</v>
      </c>
      <c r="I23" s="134"/>
      <c r="J23" s="134"/>
      <c r="K23" s="134"/>
      <c r="L23" s="134">
        <v>12.2</v>
      </c>
      <c r="M23" s="134"/>
      <c r="N23" s="134"/>
      <c r="O23" s="134"/>
      <c r="P23" s="134"/>
      <c r="Q23" s="134"/>
      <c r="R23" s="134"/>
      <c r="S23" s="134"/>
      <c r="T23" s="134"/>
      <c r="U23" s="134">
        <v>77</v>
      </c>
      <c r="V23" s="134">
        <v>247.4</v>
      </c>
      <c r="W23" s="134">
        <v>165.3</v>
      </c>
      <c r="X23" s="134">
        <v>54.8</v>
      </c>
      <c r="Y23" s="134">
        <v>5.0999999999999996</v>
      </c>
      <c r="Z23" s="132"/>
      <c r="AA23" s="133">
        <f t="shared" si="2"/>
        <v>1059.1999999999998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115.4</v>
      </c>
      <c r="E24" s="136">
        <f t="shared" si="3"/>
        <v>87.3</v>
      </c>
      <c r="F24" s="136">
        <f t="shared" si="3"/>
        <v>89</v>
      </c>
      <c r="G24" s="136">
        <f t="shared" si="3"/>
        <v>94.2</v>
      </c>
      <c r="H24" s="136">
        <f t="shared" si="3"/>
        <v>111.5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12.2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77</v>
      </c>
      <c r="V24" s="136">
        <f t="shared" si="3"/>
        <v>247.4</v>
      </c>
      <c r="W24" s="136">
        <f t="shared" si="3"/>
        <v>165.3</v>
      </c>
      <c r="X24" s="136">
        <f t="shared" si="3"/>
        <v>54.8</v>
      </c>
      <c r="Y24" s="136">
        <f t="shared" si="3"/>
        <v>5.0999999999999996</v>
      </c>
      <c r="Z24" s="137" t="str">
        <f t="shared" si="3"/>
        <v/>
      </c>
      <c r="AA24" s="90">
        <f t="shared" si="2"/>
        <v>1059.1999999999998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2022-05-20T13:27:12Z</dcterms:created>
  <dcterms:modified xsi:type="dcterms:W3CDTF">2022-05-20T13:27:12Z</dcterms:modified>
</cp:coreProperties>
</file>