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<sst xmlns="http://schemas.openxmlformats.org/spreadsheetml/2006/main" count="117" uniqueCount="53">
  <si>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19/05/2022 16:23:21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</si>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</sst>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27.215</c:v>
                </c:pt>
                <c:pt idx="17">
                  <c:v>19.66</c:v>
                </c:pt>
                <c:pt idx="20">
                  <c:v>2.5819999999999999</c:v>
                </c:pt>
                <c:pt idx="23">
                  <c:v>17.639000000000003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47</c:v>
                </c:pt>
                <c:pt idx="1">
                  <c:v>35.9</c:v>
                </c:pt>
                <c:pt idx="2">
                  <c:v>0</c:v>
                </c:pt>
                <c:pt idx="3">
                  <c:v>24.8</c:v>
                </c:pt>
                <c:pt idx="4">
                  <c:v>26.1</c:v>
                </c:pt>
                <c:pt idx="5">
                  <c:v>39</c:v>
                </c:pt>
                <c:pt idx="6">
                  <c:v>21.3</c:v>
                </c:pt>
                <c:pt idx="7">
                  <c:v>43.7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1.337</c:v>
                </c:pt>
                <c:pt idx="5">
                  <c:v>1.2999999999999999E-2</c:v>
                </c:pt>
                <c:pt idx="6">
                  <c:v>3.4000000000000002E-2</c:v>
                </c:pt>
                <c:pt idx="7">
                  <c:v>4.2000000000000003E-2</c:v>
                </c:pt>
                <c:pt idx="8">
                  <c:v>1.2E-2</c:v>
                </c:pt>
                <c:pt idx="13">
                  <c:v>0.10299999999999999</c:v>
                </c:pt>
                <c:pt idx="15">
                  <c:v>1.6E-2</c:v>
                </c:pt>
                <c:pt idx="16">
                  <c:v>2.5999999999999999E-2</c:v>
                </c:pt>
                <c:pt idx="19">
                  <c:v>4.0000000000000001E-3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9552344"/>
        <c:axId val="179552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53.775999999999996</c:v>
                </c:pt>
                <c:pt idx="1">
                  <c:v>40.782000000000004</c:v>
                </c:pt>
                <c:pt idx="2">
                  <c:v>35.844999999999999</c:v>
                </c:pt>
                <c:pt idx="3">
                  <c:v>31.693999999999996</c:v>
                </c:pt>
                <c:pt idx="4">
                  <c:v>32.352999999999994</c:v>
                </c:pt>
                <c:pt idx="5">
                  <c:v>43.844999999999999</c:v>
                </c:pt>
                <c:pt idx="6">
                  <c:v>27.178000000000004</c:v>
                </c:pt>
                <c:pt idx="7">
                  <c:v>54.544000000000004</c:v>
                </c:pt>
                <c:pt idx="8">
                  <c:v>22.126999999999999</c:v>
                </c:pt>
                <c:pt idx="9">
                  <c:v>24.531000000000002</c:v>
                </c:pt>
                <c:pt idx="10">
                  <c:v>21.133000000000003</c:v>
                </c:pt>
                <c:pt idx="11">
                  <c:v>19.346</c:v>
                </c:pt>
                <c:pt idx="12">
                  <c:v>75.388999999999996</c:v>
                </c:pt>
                <c:pt idx="13">
                  <c:v>19.325999999999997</c:v>
                </c:pt>
                <c:pt idx="14">
                  <c:v>49.117999999999988</c:v>
                </c:pt>
                <c:pt idx="15">
                  <c:v>58.425000000000004</c:v>
                </c:pt>
                <c:pt idx="16">
                  <c:v>20.855</c:v>
                </c:pt>
                <c:pt idx="17">
                  <c:v>38.116</c:v>
                </c:pt>
                <c:pt idx="18">
                  <c:v>14.998999999999999</c:v>
                </c:pt>
                <c:pt idx="19">
                  <c:v>13.189</c:v>
                </c:pt>
                <c:pt idx="20">
                  <c:v>21.353999999999999</c:v>
                </c:pt>
                <c:pt idx="21">
                  <c:v>18.433999999999997</c:v>
                </c:pt>
                <c:pt idx="22">
                  <c:v>13.218999999999999</c:v>
                </c:pt>
                <c:pt idx="23">
                  <c:v>26.253000000000004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52344"/>
        <c:axId val="179552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212.56</c:v>
                </c:pt>
                <c:pt idx="1">
                  <c:v>199</c:v>
                </c:pt>
                <c:pt idx="2">
                  <c:v>217.9</c:v>
                </c:pt>
                <c:pt idx="3">
                  <c:v>199.24</c:v>
                </c:pt>
                <c:pt idx="4">
                  <c:v>200.8</c:v>
                </c:pt>
                <c:pt idx="5">
                  <c:v>198.27</c:v>
                </c:pt>
                <c:pt idx="6">
                  <c:v>225.92</c:v>
                </c:pt>
                <c:pt idx="7">
                  <c:v>261.01</c:v>
                </c:pt>
                <c:pt idx="8">
                  <c:v>259.43</c:v>
                </c:pt>
                <c:pt idx="9">
                  <c:v>256.04000000000002</c:v>
                </c:pt>
                <c:pt idx="10">
                  <c:v>216.13</c:v>
                </c:pt>
                <c:pt idx="11">
                  <c:v>212.24</c:v>
                </c:pt>
                <c:pt idx="12">
                  <c:v>191.77</c:v>
                </c:pt>
                <c:pt idx="13">
                  <c:v>166.65</c:v>
                </c:pt>
                <c:pt idx="14">
                  <c:v>134.69</c:v>
                </c:pt>
                <c:pt idx="15">
                  <c:v>195.6</c:v>
                </c:pt>
                <c:pt idx="16">
                  <c:v>216.33</c:v>
                </c:pt>
                <c:pt idx="17">
                  <c:v>198</c:v>
                </c:pt>
                <c:pt idx="18">
                  <c:v>216.2</c:v>
                </c:pt>
                <c:pt idx="19">
                  <c:v>224.93</c:v>
                </c:pt>
                <c:pt idx="20">
                  <c:v>227.17</c:v>
                </c:pt>
                <c:pt idx="21">
                  <c:v>210.36</c:v>
                </c:pt>
                <c:pt idx="22">
                  <c:v>200.87</c:v>
                </c:pt>
                <c:pt idx="23">
                  <c:v>210.37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422056"/>
        <c:axId val="179553128"/>
      </c:lineChart>
      <c:catAx>
        <c:axId val="179552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52736"/>
        <c:crosses val="autoZero"/>
        <c:auto val="1"/>
        <c:lblAlgn val="ctr"/>
        <c:lblOffset val="100"/>
        <c:noMultiLvlLbl val="0"/>
      </c:catAx>
      <c:valAx>
        <c:axId val="17955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552344"/>
        <c:crosses val="autoZero"/>
        <c:crossBetween val="between"/>
      </c:valAx>
      <c:valAx>
        <c:axId val="179553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422056"/>
        <c:crosses val="max"/>
        <c:crossBetween val="between"/>
      </c:valAx>
      <c:catAx>
        <c:axId val="306422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553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53.81</v>
      </c>
      <c r="C4" s="18">
        <v>40.79</v>
      </c>
      <c r="D4" s="18">
        <v>35.860000000000007</v>
      </c>
      <c r="E4" s="18">
        <v>31.696999999999999</v>
      </c>
      <c r="F4" s="18">
        <v>32.323999999999998</v>
      </c>
      <c r="G4" s="18">
        <v>43.884999999999998</v>
      </c>
      <c r="H4" s="18">
        <v>27.145000000000003</v>
      </c>
      <c r="I4" s="18">
        <v>54.589999999999996</v>
      </c>
      <c r="J4" s="18">
        <v>22.126999999999995</v>
      </c>
      <c r="K4" s="18">
        <v>24.530999999999995</v>
      </c>
      <c r="L4" s="18">
        <v>21.132999999999999</v>
      </c>
      <c r="M4" s="18">
        <v>19.346</v>
      </c>
      <c r="N4" s="18">
        <v>75.373000000000019</v>
      </c>
      <c r="O4" s="18">
        <v>19.326000000000001</v>
      </c>
      <c r="P4" s="18">
        <v>49.117999999999995</v>
      </c>
      <c r="Q4" s="18">
        <v>58.424999999999997</v>
      </c>
      <c r="R4" s="18">
        <v>20.855</v>
      </c>
      <c r="S4" s="18">
        <v>38.115999999999993</v>
      </c>
      <c r="T4" s="18">
        <v>14.998999999999999</v>
      </c>
      <c r="U4" s="18">
        <v>13.189000000000002</v>
      </c>
      <c r="V4" s="18">
        <v>21.353999999999999</v>
      </c>
      <c r="W4" s="18">
        <v>18.433999999999997</v>
      </c>
      <c r="X4" s="18">
        <v>13.218999999999998</v>
      </c>
      <c r="Y4" s="18">
        <v>26.253</v>
      </c>
      <c r="Z4" s="19"/>
      <c r="AA4" s="20">
        <f>SUM(B4:Z4)</f>
        <v>775.89900000000011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212.56</v>
      </c>
      <c r="C7" s="28">
        <v>199</v>
      </c>
      <c r="D7" s="28">
        <v>217.9</v>
      </c>
      <c r="E7" s="28">
        <v>199.24</v>
      </c>
      <c r="F7" s="28">
        <v>200.8</v>
      </c>
      <c r="G7" s="28">
        <v>198.27</v>
      </c>
      <c r="H7" s="28">
        <v>225.92</v>
      </c>
      <c r="I7" s="28">
        <v>261.01</v>
      </c>
      <c r="J7" s="28">
        <v>259.43</v>
      </c>
      <c r="K7" s="28">
        <v>256.04000000000002</v>
      </c>
      <c r="L7" s="28">
        <v>216.13</v>
      </c>
      <c r="M7" s="28">
        <v>212.24</v>
      </c>
      <c r="N7" s="28">
        <v>191.77</v>
      </c>
      <c r="O7" s="28">
        <v>166.65</v>
      </c>
      <c r="P7" s="28">
        <v>134.69</v>
      </c>
      <c r="Q7" s="28">
        <v>195.6</v>
      </c>
      <c r="R7" s="28">
        <v>216.33</v>
      </c>
      <c r="S7" s="28">
        <v>198</v>
      </c>
      <c r="T7" s="28">
        <v>216.2</v>
      </c>
      <c r="U7" s="28">
        <v>224.93</v>
      </c>
      <c r="V7" s="28">
        <v>227.17</v>
      </c>
      <c r="W7" s="28">
        <v>210.36</v>
      </c>
      <c r="X7" s="28">
        <v>200.87</v>
      </c>
      <c r="Y7" s="28">
        <v>210.37</v>
      </c>
      <c r="Z7" s="29"/>
      <c r="AA7" s="30">
        <f>IF(SUM(B7:Z7)&lt;&gt;0,AVERAGEIF(B7:Z7,"&lt;&gt;"""),"")</f>
        <v>210.47833333333332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27.215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19.66</v>
      </c>
      <c r="T12" s="52"/>
      <c r="U12" s="52"/>
      <c r="V12" s="52">
        <v>2.5819999999999999</v>
      </c>
      <c r="W12" s="52"/>
      <c r="X12" s="52"/>
      <c r="Y12" s="52">
        <v>17.639000000000003</v>
      </c>
      <c r="Z12" s="53"/>
      <c r="AA12" s="54">
        <f t="shared" si="0"/>
        <v>67.096000000000004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1.337</v>
      </c>
      <c r="E14" s="57"/>
      <c r="F14" s="57"/>
      <c r="G14" s="57">
        <v>1.2999999999999999E-2</v>
      </c>
      <c r="H14" s="57">
        <v>3.4000000000000002E-2</v>
      </c>
      <c r="I14" s="57">
        <v>4.2000000000000003E-2</v>
      </c>
      <c r="J14" s="57">
        <v>1.2E-2</v>
      </c>
      <c r="K14" s="57"/>
      <c r="L14" s="57"/>
      <c r="M14" s="57"/>
      <c r="N14" s="57"/>
      <c r="O14" s="57">
        <v>0.10299999999999999</v>
      </c>
      <c r="P14" s="57"/>
      <c r="Q14" s="57">
        <v>1.6E-2</v>
      </c>
      <c r="R14" s="57">
        <v>2.5999999999999999E-2</v>
      </c>
      <c r="S14" s="57"/>
      <c r="T14" s="57"/>
      <c r="U14" s="57">
        <v>4.0000000000000001E-3</v>
      </c>
      <c r="V14" s="57"/>
      <c r="W14" s="57"/>
      <c r="X14" s="57"/>
      <c r="Y14" s="57"/>
      <c r="Z14" s="58"/>
      <c r="AA14" s="59">
        <f t="shared" si="0"/>
        <v>1.587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28.552</v>
      </c>
      <c r="E16" s="62">
        <f t="shared" si="1"/>
        <v>0</v>
      </c>
      <c r="F16" s="62">
        <f t="shared" si="1"/>
        <v>0</v>
      </c>
      <c r="G16" s="62">
        <f t="shared" si="1"/>
        <v>1.2999999999999999E-2</v>
      </c>
      <c r="H16" s="62">
        <f t="shared" si="1"/>
        <v>3.4000000000000002E-2</v>
      </c>
      <c r="I16" s="62">
        <f t="shared" si="1"/>
        <v>4.2000000000000003E-2</v>
      </c>
      <c r="J16" s="62">
        <f t="shared" si="1"/>
        <v>1.2E-2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0.10299999999999999</v>
      </c>
      <c r="P16" s="62">
        <f t="shared" si="1"/>
        <v>0</v>
      </c>
      <c r="Q16" s="62">
        <f t="shared" si="1"/>
        <v>1.6E-2</v>
      </c>
      <c r="R16" s="62">
        <f t="shared" si="1"/>
        <v>2.5999999999999999E-2</v>
      </c>
      <c r="S16" s="62">
        <f t="shared" si="1"/>
        <v>19.66</v>
      </c>
      <c r="T16" s="62">
        <f t="shared" si="1"/>
        <v>0</v>
      </c>
      <c r="U16" s="62">
        <f t="shared" si="1"/>
        <v>4.0000000000000001E-3</v>
      </c>
      <c r="V16" s="62">
        <f t="shared" si="1"/>
        <v>2.5819999999999999</v>
      </c>
      <c r="W16" s="62">
        <f t="shared" si="1"/>
        <v>0</v>
      </c>
      <c r="X16" s="62">
        <f t="shared" si="1"/>
        <v>0</v>
      </c>
      <c r="Y16" s="62">
        <f t="shared" si="1"/>
        <v>17.639000000000003</v>
      </c>
      <c r="Z16" s="63" t="str">
        <f t="shared" si="1"/>
        <v/>
      </c>
      <c r="AA16" s="64">
        <f>SUM(AA10:AA15)</f>
        <v>68.683000000000007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6.81</v>
      </c>
      <c r="C21" s="81">
        <v>4.8899999999999997</v>
      </c>
      <c r="D21" s="81">
        <v>7.3079999999999998</v>
      </c>
      <c r="E21" s="81">
        <v>6.8969999999999994</v>
      </c>
      <c r="F21" s="81">
        <v>6.2240000000000002</v>
      </c>
      <c r="G21" s="81">
        <v>4.8719999999999999</v>
      </c>
      <c r="H21" s="81">
        <v>5.8109999999999982</v>
      </c>
      <c r="I21" s="81">
        <v>10.848000000000001</v>
      </c>
      <c r="J21" s="81">
        <v>22.114999999999998</v>
      </c>
      <c r="K21" s="81">
        <v>24.530999999999995</v>
      </c>
      <c r="L21" s="81">
        <v>21.132999999999999</v>
      </c>
      <c r="M21" s="81">
        <v>19.346</v>
      </c>
      <c r="N21" s="81">
        <v>20.163999999999998</v>
      </c>
      <c r="O21" s="81">
        <v>19.223000000000003</v>
      </c>
      <c r="P21" s="81">
        <v>20.407</v>
      </c>
      <c r="Q21" s="81">
        <v>20.153000000000002</v>
      </c>
      <c r="R21" s="81">
        <v>20.829000000000001</v>
      </c>
      <c r="S21" s="81">
        <v>18.456</v>
      </c>
      <c r="T21" s="81">
        <v>14.998999999999999</v>
      </c>
      <c r="U21" s="81">
        <v>13.185</v>
      </c>
      <c r="V21" s="81">
        <v>18.771999999999998</v>
      </c>
      <c r="W21" s="81">
        <v>18.433999999999997</v>
      </c>
      <c r="X21" s="81">
        <v>13.218999999999998</v>
      </c>
      <c r="Y21" s="81">
        <v>8.613999999999999</v>
      </c>
      <c r="Z21" s="78"/>
      <c r="AA21" s="79">
        <f t="shared" si="2"/>
        <v>347.24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39.609000000000002</v>
      </c>
      <c r="O22" s="81"/>
      <c r="P22" s="81">
        <v>28.710999999999999</v>
      </c>
      <c r="Q22" s="81">
        <v>38.256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106.57599999999999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6.81</v>
      </c>
      <c r="C25" s="88">
        <f t="shared" ref="C25:Z25" si="3">IF(LEN(C$2)&gt;0,SUM(C19:C24),"")</f>
        <v>4.8899999999999997</v>
      </c>
      <c r="D25" s="88">
        <f t="shared" si="3"/>
        <v>7.3079999999999998</v>
      </c>
      <c r="E25" s="88">
        <f t="shared" si="3"/>
        <v>6.8969999999999994</v>
      </c>
      <c r="F25" s="88">
        <f t="shared" si="3"/>
        <v>6.2240000000000002</v>
      </c>
      <c r="G25" s="88">
        <f t="shared" si="3"/>
        <v>4.8719999999999999</v>
      </c>
      <c r="H25" s="88">
        <f t="shared" si="3"/>
        <v>5.8109999999999982</v>
      </c>
      <c r="I25" s="88">
        <f t="shared" si="3"/>
        <v>10.848000000000001</v>
      </c>
      <c r="J25" s="88">
        <f t="shared" si="3"/>
        <v>22.114999999999998</v>
      </c>
      <c r="K25" s="88">
        <f t="shared" si="3"/>
        <v>24.530999999999995</v>
      </c>
      <c r="L25" s="88">
        <f t="shared" si="3"/>
        <v>21.132999999999999</v>
      </c>
      <c r="M25" s="88">
        <f t="shared" si="3"/>
        <v>19.346</v>
      </c>
      <c r="N25" s="88">
        <f t="shared" si="3"/>
        <v>59.772999999999996</v>
      </c>
      <c r="O25" s="88">
        <f t="shared" si="3"/>
        <v>19.223000000000003</v>
      </c>
      <c r="P25" s="88">
        <f t="shared" si="3"/>
        <v>49.117999999999995</v>
      </c>
      <c r="Q25" s="88">
        <f t="shared" si="3"/>
        <v>58.409000000000006</v>
      </c>
      <c r="R25" s="88">
        <f t="shared" si="3"/>
        <v>20.829000000000001</v>
      </c>
      <c r="S25" s="88">
        <f t="shared" si="3"/>
        <v>18.456</v>
      </c>
      <c r="T25" s="88">
        <f t="shared" si="3"/>
        <v>14.998999999999999</v>
      </c>
      <c r="U25" s="88">
        <f t="shared" si="3"/>
        <v>13.185</v>
      </c>
      <c r="V25" s="88">
        <f t="shared" si="3"/>
        <v>18.771999999999998</v>
      </c>
      <c r="W25" s="88">
        <f t="shared" si="3"/>
        <v>18.433999999999997</v>
      </c>
      <c r="X25" s="88">
        <f t="shared" si="3"/>
        <v>13.218999999999998</v>
      </c>
      <c r="Y25" s="88">
        <f t="shared" si="3"/>
        <v>8.613999999999999</v>
      </c>
      <c r="Z25" s="89" t="str">
        <f t="shared" si="3"/>
        <v/>
      </c>
      <c r="AA25" s="90">
        <f>SUM(AA19:AA24)</f>
        <v>453.81600000000003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6.81</v>
      </c>
      <c r="C29" s="77">
        <v>4.8899999999999997</v>
      </c>
      <c r="D29" s="77">
        <v>35.86</v>
      </c>
      <c r="E29" s="77">
        <v>6.8970000000000002</v>
      </c>
      <c r="F29" s="77">
        <v>6.2240000000000002</v>
      </c>
      <c r="G29" s="77">
        <v>4.8849999999999998</v>
      </c>
      <c r="H29" s="77">
        <v>5.8449999999999998</v>
      </c>
      <c r="I29" s="77">
        <v>10.89</v>
      </c>
      <c r="J29" s="77">
        <v>22.126999999999999</v>
      </c>
      <c r="K29" s="77">
        <v>24.530999999999999</v>
      </c>
      <c r="L29" s="77">
        <v>21.132999999999999</v>
      </c>
      <c r="M29" s="77">
        <v>19.346</v>
      </c>
      <c r="N29" s="77">
        <v>59.773000000000003</v>
      </c>
      <c r="O29" s="77">
        <v>19.326000000000001</v>
      </c>
      <c r="P29" s="77">
        <v>49.118000000000002</v>
      </c>
      <c r="Q29" s="77">
        <v>58.424999999999997</v>
      </c>
      <c r="R29" s="77">
        <v>20.855</v>
      </c>
      <c r="S29" s="77">
        <v>38.116</v>
      </c>
      <c r="T29" s="77">
        <v>14.999000000000001</v>
      </c>
      <c r="U29" s="77">
        <v>13.189</v>
      </c>
      <c r="V29" s="77">
        <v>21.353999999999999</v>
      </c>
      <c r="W29" s="77">
        <v>18.434000000000001</v>
      </c>
      <c r="X29" s="77">
        <v>13.218999999999999</v>
      </c>
      <c r="Y29" s="77">
        <v>26.253</v>
      </c>
      <c r="Z29" s="78"/>
      <c r="AA29" s="79">
        <f>SUM(B29:Z29)</f>
        <v>522.49900000000014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6.81</v>
      </c>
      <c r="C31" s="62">
        <f t="shared" ref="C31:Z31" si="4">IF(LEN(C$2)&gt;0,SUM(C28:C30),"")</f>
        <v>4.8899999999999997</v>
      </c>
      <c r="D31" s="62">
        <f t="shared" si="4"/>
        <v>35.86</v>
      </c>
      <c r="E31" s="62">
        <f t="shared" si="4"/>
        <v>6.8970000000000002</v>
      </c>
      <c r="F31" s="62">
        <f t="shared" si="4"/>
        <v>6.2240000000000002</v>
      </c>
      <c r="G31" s="62">
        <f t="shared" si="4"/>
        <v>4.8849999999999998</v>
      </c>
      <c r="H31" s="62">
        <f t="shared" si="4"/>
        <v>5.8449999999999998</v>
      </c>
      <c r="I31" s="62">
        <f t="shared" si="4"/>
        <v>10.89</v>
      </c>
      <c r="J31" s="62">
        <f t="shared" si="4"/>
        <v>22.126999999999999</v>
      </c>
      <c r="K31" s="62">
        <f t="shared" si="4"/>
        <v>24.530999999999999</v>
      </c>
      <c r="L31" s="62">
        <f t="shared" si="4"/>
        <v>21.132999999999999</v>
      </c>
      <c r="M31" s="62">
        <f t="shared" si="4"/>
        <v>19.346</v>
      </c>
      <c r="N31" s="62">
        <f t="shared" si="4"/>
        <v>59.773000000000003</v>
      </c>
      <c r="O31" s="62">
        <f t="shared" si="4"/>
        <v>19.326000000000001</v>
      </c>
      <c r="P31" s="62">
        <f t="shared" si="4"/>
        <v>49.118000000000002</v>
      </c>
      <c r="Q31" s="62">
        <f t="shared" si="4"/>
        <v>58.424999999999997</v>
      </c>
      <c r="R31" s="62">
        <f t="shared" si="4"/>
        <v>20.855</v>
      </c>
      <c r="S31" s="62">
        <f t="shared" si="4"/>
        <v>38.116</v>
      </c>
      <c r="T31" s="62">
        <f t="shared" si="4"/>
        <v>14.999000000000001</v>
      </c>
      <c r="U31" s="62">
        <f t="shared" si="4"/>
        <v>13.189</v>
      </c>
      <c r="V31" s="62">
        <f t="shared" si="4"/>
        <v>21.353999999999999</v>
      </c>
      <c r="W31" s="62">
        <f t="shared" si="4"/>
        <v>18.434000000000001</v>
      </c>
      <c r="X31" s="62">
        <f t="shared" si="4"/>
        <v>13.218999999999999</v>
      </c>
      <c r="Y31" s="62">
        <f t="shared" si="4"/>
        <v>26.253</v>
      </c>
      <c r="Z31" s="63" t="str">
        <f t="shared" si="4"/>
        <v/>
      </c>
      <c r="AA31" s="64">
        <f>SUM(AA28:AA30)</f>
        <v>522.49900000000014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47</v>
      </c>
      <c r="C38" s="99">
        <v>35.9</v>
      </c>
      <c r="D38" s="99"/>
      <c r="E38" s="99">
        <v>24.8</v>
      </c>
      <c r="F38" s="99">
        <v>26.1</v>
      </c>
      <c r="G38" s="99">
        <v>39</v>
      </c>
      <c r="H38" s="99">
        <v>21.3</v>
      </c>
      <c r="I38" s="99">
        <v>43.7</v>
      </c>
      <c r="J38" s="99"/>
      <c r="K38" s="99"/>
      <c r="L38" s="99"/>
      <c r="M38" s="99"/>
      <c r="N38" s="99">
        <v>15.6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47</v>
      </c>
      <c r="C39" s="88">
        <f t="shared" si="6"/>
        <v>35.9</v>
      </c>
      <c r="D39" s="88">
        <f t="shared" si="6"/>
        <v>0</v>
      </c>
      <c r="E39" s="88">
        <f t="shared" si="6"/>
        <v>24.8</v>
      </c>
      <c r="F39" s="88">
        <f t="shared" si="6"/>
        <v>26.1</v>
      </c>
      <c r="G39" s="88">
        <f t="shared" si="6"/>
        <v>39</v>
      </c>
      <c r="H39" s="88">
        <f t="shared" si="6"/>
        <v>21.3</v>
      </c>
      <c r="I39" s="88">
        <f t="shared" si="6"/>
        <v>43.7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47</v>
      </c>
      <c r="C46" s="99">
        <v>35.9</v>
      </c>
      <c r="D46" s="99"/>
      <c r="E46" s="99">
        <v>24.8</v>
      </c>
      <c r="F46" s="99">
        <v>26.1</v>
      </c>
      <c r="G46" s="99">
        <v>39</v>
      </c>
      <c r="H46" s="99">
        <v>21.3</v>
      </c>
      <c r="I46" s="99">
        <v>43.7</v>
      </c>
      <c r="J46" s="99"/>
      <c r="K46" s="99"/>
      <c r="L46" s="99"/>
      <c r="M46" s="99"/>
      <c r="N46" s="99">
        <v>15.6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47</v>
      </c>
      <c r="C48" s="88">
        <f t="shared" ref="C48:Z48" si="8">IF(LEN(C$2)&gt;0,SUM(C42:C47),"")</f>
        <v>35.9</v>
      </c>
      <c r="D48" s="88">
        <f t="shared" si="8"/>
        <v>0</v>
      </c>
      <c r="E48" s="88">
        <f t="shared" si="8"/>
        <v>24.8</v>
      </c>
      <c r="F48" s="88">
        <f t="shared" si="8"/>
        <v>26.1</v>
      </c>
      <c r="G48" s="88">
        <f t="shared" si="8"/>
        <v>39</v>
      </c>
      <c r="H48" s="88">
        <f t="shared" si="8"/>
        <v>21.3</v>
      </c>
      <c r="I48" s="88">
        <f t="shared" si="8"/>
        <v>43.7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53.81</v>
      </c>
      <c r="C51" s="88">
        <f t="shared" si="10"/>
        <v>40.79</v>
      </c>
      <c r="D51" s="88">
        <f t="shared" si="10"/>
        <v>35.86</v>
      </c>
      <c r="E51" s="88">
        <f t="shared" si="10"/>
        <v>31.696999999999999</v>
      </c>
      <c r="F51" s="88">
        <f t="shared" si="10"/>
        <v>32.323999999999998</v>
      </c>
      <c r="G51" s="88">
        <f t="shared" si="10"/>
        <v>43.884999999999998</v>
      </c>
      <c r="H51" s="88">
        <f t="shared" si="10"/>
        <v>27.145</v>
      </c>
      <c r="I51" s="88">
        <f t="shared" si="10"/>
        <v>54.59</v>
      </c>
      <c r="J51" s="88">
        <f t="shared" si="10"/>
        <v>22.126999999999999</v>
      </c>
      <c r="K51" s="88">
        <f t="shared" si="10"/>
        <v>24.530999999999995</v>
      </c>
      <c r="L51" s="88">
        <f t="shared" si="10"/>
        <v>21.132999999999999</v>
      </c>
      <c r="M51" s="88">
        <f t="shared" si="10"/>
        <v>19.346</v>
      </c>
      <c r="N51" s="88">
        <f t="shared" si="10"/>
        <v>75.37299999999999</v>
      </c>
      <c r="O51" s="88">
        <f t="shared" si="10"/>
        <v>19.326000000000004</v>
      </c>
      <c r="P51" s="88">
        <f t="shared" si="10"/>
        <v>49.117999999999995</v>
      </c>
      <c r="Q51" s="88">
        <f t="shared" si="10"/>
        <v>58.425000000000004</v>
      </c>
      <c r="R51" s="88">
        <f t="shared" si="10"/>
        <v>20.855</v>
      </c>
      <c r="S51" s="88">
        <f t="shared" si="10"/>
        <v>38.116</v>
      </c>
      <c r="T51" s="88">
        <f t="shared" si="10"/>
        <v>14.998999999999999</v>
      </c>
      <c r="U51" s="88">
        <f t="shared" si="10"/>
        <v>13.189</v>
      </c>
      <c r="V51" s="88">
        <f t="shared" si="10"/>
        <v>21.353999999999999</v>
      </c>
      <c r="W51" s="88">
        <f t="shared" si="10"/>
        <v>18.433999999999997</v>
      </c>
      <c r="X51" s="88">
        <f t="shared" si="10"/>
        <v>13.218999999999998</v>
      </c>
      <c r="Y51" s="88">
        <f t="shared" si="10"/>
        <v>26.253</v>
      </c>
      <c r="Z51" s="89" t="str">
        <f t="shared" si="10"/>
        <v/>
      </c>
      <c r="AA51" s="105">
        <f>SUM(B51:Z51)</f>
        <v>775.89900000000011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53.775999999999996</v>
      </c>
      <c r="C4" s="18">
        <v>40.782000000000004</v>
      </c>
      <c r="D4" s="18">
        <v>35.844999999999999</v>
      </c>
      <c r="E4" s="18">
        <v>31.693999999999996</v>
      </c>
      <c r="F4" s="18">
        <v>32.352999999999994</v>
      </c>
      <c r="G4" s="18">
        <v>43.844999999999999</v>
      </c>
      <c r="H4" s="18">
        <v>27.178000000000004</v>
      </c>
      <c r="I4" s="18">
        <v>54.544000000000004</v>
      </c>
      <c r="J4" s="18">
        <v>22.126999999999999</v>
      </c>
      <c r="K4" s="18">
        <v>24.531000000000002</v>
      </c>
      <c r="L4" s="18">
        <v>21.133000000000003</v>
      </c>
      <c r="M4" s="18">
        <v>19.346</v>
      </c>
      <c r="N4" s="18">
        <v>75.388999999999996</v>
      </c>
      <c r="O4" s="18">
        <v>19.325999999999997</v>
      </c>
      <c r="P4" s="18">
        <v>49.117999999999988</v>
      </c>
      <c r="Q4" s="18">
        <v>58.425000000000004</v>
      </c>
      <c r="R4" s="18">
        <v>20.855</v>
      </c>
      <c r="S4" s="18">
        <v>38.116</v>
      </c>
      <c r="T4" s="18">
        <v>14.998999999999999</v>
      </c>
      <c r="U4" s="18">
        <v>13.189</v>
      </c>
      <c r="V4" s="18">
        <v>21.353999999999999</v>
      </c>
      <c r="W4" s="18">
        <v>18.433999999999997</v>
      </c>
      <c r="X4" s="18">
        <v>13.218999999999999</v>
      </c>
      <c r="Y4" s="18">
        <v>26.253000000000004</v>
      </c>
      <c r="Z4" s="19"/>
      <c r="AA4" s="20">
        <f>SUM(B4:Z4)</f>
        <v>775.83100000000002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212.56</v>
      </c>
      <c r="C7" s="28">
        <v>199</v>
      </c>
      <c r="D7" s="28">
        <v>217.9</v>
      </c>
      <c r="E7" s="28">
        <v>199.24</v>
      </c>
      <c r="F7" s="28">
        <v>200.8</v>
      </c>
      <c r="G7" s="28">
        <v>198.27</v>
      </c>
      <c r="H7" s="28">
        <v>225.92</v>
      </c>
      <c r="I7" s="28">
        <v>261.01</v>
      </c>
      <c r="J7" s="28">
        <v>259.43</v>
      </c>
      <c r="K7" s="28">
        <v>256.04000000000002</v>
      </c>
      <c r="L7" s="28">
        <v>216.13</v>
      </c>
      <c r="M7" s="28">
        <v>212.24</v>
      </c>
      <c r="N7" s="28">
        <v>191.77</v>
      </c>
      <c r="O7" s="28">
        <v>166.65</v>
      </c>
      <c r="P7" s="28">
        <v>134.69</v>
      </c>
      <c r="Q7" s="28">
        <v>195.6</v>
      </c>
      <c r="R7" s="28">
        <v>216.33</v>
      </c>
      <c r="S7" s="28">
        <v>198</v>
      </c>
      <c r="T7" s="28">
        <v>216.2</v>
      </c>
      <c r="U7" s="28">
        <v>224.93</v>
      </c>
      <c r="V7" s="28">
        <v>227.17</v>
      </c>
      <c r="W7" s="28">
        <v>210.36</v>
      </c>
      <c r="X7" s="28">
        <v>200.87</v>
      </c>
      <c r="Y7" s="28">
        <v>210.37</v>
      </c>
      <c r="Z7" s="29"/>
      <c r="AA7" s="30">
        <f>IF(SUM(B7:Z7)&lt;&gt;0,AVERAGEIF(B7:Z7,"&lt;&gt;"""),"")</f>
        <v>210.47833333333332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/>
      <c r="P12" s="52">
        <v>30</v>
      </c>
      <c r="Q12" s="52">
        <v>40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9.1</v>
      </c>
      <c r="X13" s="52"/>
      <c r="Y13" s="52"/>
      <c r="Z13" s="53"/>
      <c r="AA13" s="54">
        <f t="shared" si="0"/>
        <v>9.1</v>
      </c>
    </row>
    <row r="14" spans="1:27" ht="24.95" customHeight="1" x14ac:dyDescent="0.2">
      <c r="A14" s="55" t="s">
        <v>10</v>
      </c>
      <c r="B14" s="56">
        <v>53.561999999999998</v>
      </c>
      <c r="C14" s="57">
        <v>38.987000000000002</v>
      </c>
      <c r="D14" s="57">
        <v>0.76899999999999991</v>
      </c>
      <c r="E14" s="57">
        <v>30.017999999999997</v>
      </c>
      <c r="F14" s="57">
        <v>29.890999999999995</v>
      </c>
      <c r="G14" s="57">
        <v>40.53</v>
      </c>
      <c r="H14" s="57">
        <v>24.593000000000004</v>
      </c>
      <c r="I14" s="57">
        <v>54.544000000000004</v>
      </c>
      <c r="J14" s="57">
        <v>22.126999999999999</v>
      </c>
      <c r="K14" s="57">
        <v>24.531000000000002</v>
      </c>
      <c r="L14" s="57">
        <v>21.133000000000003</v>
      </c>
      <c r="M14" s="57">
        <v>19.346</v>
      </c>
      <c r="N14" s="57">
        <v>35.388999999999996</v>
      </c>
      <c r="O14" s="57">
        <v>19.325999999999997</v>
      </c>
      <c r="P14" s="57">
        <v>19.118000000000002</v>
      </c>
      <c r="Q14" s="57">
        <v>18.425000000000001</v>
      </c>
      <c r="R14" s="57">
        <v>20.855</v>
      </c>
      <c r="S14" s="57">
        <v>38.116</v>
      </c>
      <c r="T14" s="57">
        <v>14.998999999999999</v>
      </c>
      <c r="U14" s="57">
        <v>13.189</v>
      </c>
      <c r="V14" s="57">
        <v>21.353999999999999</v>
      </c>
      <c r="W14" s="57">
        <v>9.3339999999999996</v>
      </c>
      <c r="X14" s="57">
        <v>13.218999999999999</v>
      </c>
      <c r="Y14" s="57">
        <v>24.674000000000003</v>
      </c>
      <c r="Z14" s="58"/>
      <c r="AA14" s="59">
        <f t="shared" si="0"/>
        <v>608.029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53.561999999999998</v>
      </c>
      <c r="C16" s="62">
        <f t="shared" ref="C16:Z16" si="1">IF(LEN(C$2)&gt;0,SUM(C10:C15),"")</f>
        <v>38.987000000000002</v>
      </c>
      <c r="D16" s="62">
        <f t="shared" si="1"/>
        <v>0.76899999999999991</v>
      </c>
      <c r="E16" s="62">
        <f t="shared" si="1"/>
        <v>30.017999999999997</v>
      </c>
      <c r="F16" s="62">
        <f t="shared" si="1"/>
        <v>29.890999999999995</v>
      </c>
      <c r="G16" s="62">
        <f t="shared" si="1"/>
        <v>40.53</v>
      </c>
      <c r="H16" s="62">
        <f t="shared" si="1"/>
        <v>24.593000000000004</v>
      </c>
      <c r="I16" s="62">
        <f t="shared" si="1"/>
        <v>54.544000000000004</v>
      </c>
      <c r="J16" s="62">
        <f t="shared" si="1"/>
        <v>22.126999999999999</v>
      </c>
      <c r="K16" s="62">
        <f t="shared" si="1"/>
        <v>24.531000000000002</v>
      </c>
      <c r="L16" s="62">
        <f t="shared" si="1"/>
        <v>21.133000000000003</v>
      </c>
      <c r="M16" s="62">
        <f t="shared" si="1"/>
        <v>19.346</v>
      </c>
      <c r="N16" s="62">
        <f t="shared" si="1"/>
        <v>75.388999999999996</v>
      </c>
      <c r="O16" s="62">
        <f t="shared" si="1"/>
        <v>19.325999999999997</v>
      </c>
      <c r="P16" s="62">
        <f t="shared" si="1"/>
        <v>49.118000000000002</v>
      </c>
      <c r="Q16" s="62">
        <f t="shared" si="1"/>
        <v>58.424999999999997</v>
      </c>
      <c r="R16" s="62">
        <f t="shared" si="1"/>
        <v>20.855</v>
      </c>
      <c r="S16" s="62">
        <f t="shared" si="1"/>
        <v>38.116</v>
      </c>
      <c r="T16" s="62">
        <f t="shared" si="1"/>
        <v>14.998999999999999</v>
      </c>
      <c r="U16" s="62">
        <f t="shared" si="1"/>
        <v>13.189</v>
      </c>
      <c r="V16" s="62">
        <f t="shared" si="1"/>
        <v>21.353999999999999</v>
      </c>
      <c r="W16" s="62">
        <f t="shared" si="1"/>
        <v>18.433999999999997</v>
      </c>
      <c r="X16" s="62">
        <f t="shared" si="1"/>
        <v>13.218999999999999</v>
      </c>
      <c r="Y16" s="62">
        <f t="shared" si="1"/>
        <v>24.674000000000003</v>
      </c>
      <c r="Z16" s="63" t="str">
        <f t="shared" si="1"/>
        <v/>
      </c>
      <c r="AA16" s="64">
        <f>SUM(AA10:AA15)</f>
        <v>727.12900000000002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0.214</v>
      </c>
      <c r="C21" s="81">
        <v>1.7949999999999999</v>
      </c>
      <c r="D21" s="81">
        <v>0.77600000000000002</v>
      </c>
      <c r="E21" s="81">
        <v>1.6760000000000002</v>
      </c>
      <c r="F21" s="81">
        <v>2.4620000000000002</v>
      </c>
      <c r="G21" s="81">
        <v>3.3149999999999999</v>
      </c>
      <c r="H21" s="81">
        <v>2.585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1.579</v>
      </c>
      <c r="Z21" s="78"/>
      <c r="AA21" s="79">
        <f t="shared" si="2"/>
        <v>14.402000000000001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0.214</v>
      </c>
      <c r="C25" s="88">
        <f t="shared" si="3"/>
        <v>1.7949999999999999</v>
      </c>
      <c r="D25" s="88">
        <f t="shared" si="3"/>
        <v>0.77600000000000002</v>
      </c>
      <c r="E25" s="88">
        <f t="shared" si="3"/>
        <v>1.6760000000000002</v>
      </c>
      <c r="F25" s="88">
        <f t="shared" si="3"/>
        <v>2.4620000000000002</v>
      </c>
      <c r="G25" s="88">
        <f t="shared" si="3"/>
        <v>3.3149999999999999</v>
      </c>
      <c r="H25" s="88">
        <f t="shared" si="3"/>
        <v>2.585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1.579</v>
      </c>
      <c r="Z25" s="89">
        <f t="shared" si="3"/>
        <v>0</v>
      </c>
      <c r="AA25" s="90">
        <f t="shared" si="3"/>
        <v>14.402000000000001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53.776000000000003</v>
      </c>
      <c r="C29" s="77">
        <v>40.781999999999996</v>
      </c>
      <c r="D29" s="77">
        <v>1.5449999999999999</v>
      </c>
      <c r="E29" s="77">
        <v>31.693999999999999</v>
      </c>
      <c r="F29" s="77">
        <v>32.353000000000002</v>
      </c>
      <c r="G29" s="77">
        <v>43.844999999999999</v>
      </c>
      <c r="H29" s="77">
        <v>27.178000000000001</v>
      </c>
      <c r="I29" s="77">
        <v>54.543999999999997</v>
      </c>
      <c r="J29" s="77">
        <v>22.126999999999999</v>
      </c>
      <c r="K29" s="77">
        <v>24.530999999999999</v>
      </c>
      <c r="L29" s="77">
        <v>21.132999999999999</v>
      </c>
      <c r="M29" s="77">
        <v>19.346</v>
      </c>
      <c r="N29" s="77">
        <v>75.388999999999996</v>
      </c>
      <c r="O29" s="77">
        <v>19.326000000000001</v>
      </c>
      <c r="P29" s="77">
        <v>49.118000000000002</v>
      </c>
      <c r="Q29" s="77">
        <v>58.424999999999997</v>
      </c>
      <c r="R29" s="77">
        <v>20.855</v>
      </c>
      <c r="S29" s="77">
        <v>38.116</v>
      </c>
      <c r="T29" s="77">
        <v>14.999000000000001</v>
      </c>
      <c r="U29" s="77">
        <v>13.189</v>
      </c>
      <c r="V29" s="77">
        <v>21.353999999999999</v>
      </c>
      <c r="W29" s="77">
        <v>18.434000000000001</v>
      </c>
      <c r="X29" s="77">
        <v>13.218999999999999</v>
      </c>
      <c r="Y29" s="77">
        <v>26.253</v>
      </c>
      <c r="Z29" s="78"/>
      <c r="AA29" s="79">
        <f>SUM(B29:Z29)</f>
        <v>741.53100000000006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53.776000000000003</v>
      </c>
      <c r="C31" s="62">
        <f t="shared" si="4"/>
        <v>40.781999999999996</v>
      </c>
      <c r="D31" s="62">
        <f t="shared" si="4"/>
        <v>1.5449999999999999</v>
      </c>
      <c r="E31" s="62">
        <f t="shared" si="4"/>
        <v>31.693999999999999</v>
      </c>
      <c r="F31" s="62">
        <f t="shared" si="4"/>
        <v>32.353000000000002</v>
      </c>
      <c r="G31" s="62">
        <f t="shared" si="4"/>
        <v>43.844999999999999</v>
      </c>
      <c r="H31" s="62">
        <f t="shared" si="4"/>
        <v>27.178000000000001</v>
      </c>
      <c r="I31" s="62">
        <f t="shared" si="4"/>
        <v>54.543999999999997</v>
      </c>
      <c r="J31" s="62">
        <f t="shared" si="4"/>
        <v>22.126999999999999</v>
      </c>
      <c r="K31" s="62">
        <f t="shared" si="4"/>
        <v>24.530999999999999</v>
      </c>
      <c r="L31" s="62">
        <f t="shared" si="4"/>
        <v>21.132999999999999</v>
      </c>
      <c r="M31" s="62">
        <f t="shared" si="4"/>
        <v>19.346</v>
      </c>
      <c r="N31" s="62">
        <f t="shared" si="4"/>
        <v>75.388999999999996</v>
      </c>
      <c r="O31" s="62">
        <f t="shared" si="4"/>
        <v>19.326000000000001</v>
      </c>
      <c r="P31" s="62">
        <f t="shared" si="4"/>
        <v>49.118000000000002</v>
      </c>
      <c r="Q31" s="62">
        <f t="shared" si="4"/>
        <v>58.424999999999997</v>
      </c>
      <c r="R31" s="62">
        <f t="shared" si="4"/>
        <v>20.855</v>
      </c>
      <c r="S31" s="62">
        <f t="shared" si="4"/>
        <v>38.116</v>
      </c>
      <c r="T31" s="62">
        <f t="shared" si="4"/>
        <v>14.999000000000001</v>
      </c>
      <c r="U31" s="62">
        <f t="shared" si="4"/>
        <v>13.189</v>
      </c>
      <c r="V31" s="62">
        <f t="shared" si="4"/>
        <v>21.353999999999999</v>
      </c>
      <c r="W31" s="62">
        <f t="shared" si="4"/>
        <v>18.434000000000001</v>
      </c>
      <c r="X31" s="62">
        <f t="shared" si="4"/>
        <v>13.218999999999999</v>
      </c>
      <c r="Y31" s="62">
        <f t="shared" si="4"/>
        <v>26.253</v>
      </c>
      <c r="Z31" s="63">
        <f t="shared" si="4"/>
        <v>0</v>
      </c>
      <c r="AA31" s="64">
        <f t="shared" si="4"/>
        <v>741.53100000000006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34.299999999999997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34.299999999999997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34.299999999999997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34.299999999999997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34.299999999999997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34.299999999999997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53.775999999999996</v>
      </c>
      <c r="C51" s="88">
        <f t="shared" si="10"/>
        <v>40.782000000000004</v>
      </c>
      <c r="D51" s="88">
        <f t="shared" si="10"/>
        <v>35.844999999999999</v>
      </c>
      <c r="E51" s="88">
        <f t="shared" si="10"/>
        <v>31.693999999999996</v>
      </c>
      <c r="F51" s="88">
        <f t="shared" si="10"/>
        <v>32.352999999999994</v>
      </c>
      <c r="G51" s="88">
        <f t="shared" si="10"/>
        <v>43.844999999999999</v>
      </c>
      <c r="H51" s="88">
        <f t="shared" si="10"/>
        <v>27.178000000000004</v>
      </c>
      <c r="I51" s="88">
        <f t="shared" si="10"/>
        <v>54.544000000000004</v>
      </c>
      <c r="J51" s="88">
        <f t="shared" si="10"/>
        <v>22.126999999999999</v>
      </c>
      <c r="K51" s="88">
        <f t="shared" si="10"/>
        <v>24.531000000000002</v>
      </c>
      <c r="L51" s="88">
        <f t="shared" si="10"/>
        <v>21.133000000000003</v>
      </c>
      <c r="M51" s="88">
        <f t="shared" si="10"/>
        <v>19.346</v>
      </c>
      <c r="N51" s="88">
        <f t="shared" si="10"/>
        <v>75.388999999999996</v>
      </c>
      <c r="O51" s="88">
        <f t="shared" si="10"/>
        <v>19.325999999999997</v>
      </c>
      <c r="P51" s="88">
        <f t="shared" si="10"/>
        <v>49.118000000000002</v>
      </c>
      <c r="Q51" s="88">
        <f t="shared" si="10"/>
        <v>58.424999999999997</v>
      </c>
      <c r="R51" s="88">
        <f t="shared" si="10"/>
        <v>20.855</v>
      </c>
      <c r="S51" s="88">
        <f t="shared" si="10"/>
        <v>38.116</v>
      </c>
      <c r="T51" s="88">
        <f t="shared" si="10"/>
        <v>14.998999999999999</v>
      </c>
      <c r="U51" s="88">
        <f t="shared" si="10"/>
        <v>13.189</v>
      </c>
      <c r="V51" s="88">
        <f t="shared" si="10"/>
        <v>21.353999999999999</v>
      </c>
      <c r="W51" s="88">
        <f t="shared" si="10"/>
        <v>18.433999999999997</v>
      </c>
      <c r="X51" s="88">
        <f t="shared" si="10"/>
        <v>13.218999999999999</v>
      </c>
      <c r="Y51" s="88">
        <f t="shared" si="10"/>
        <v>26.253000000000004</v>
      </c>
      <c r="Z51" s="89">
        <f t="shared" si="10"/>
        <v>0</v>
      </c>
      <c r="AA51" s="105">
        <f>SUM(B51:Z51)</f>
        <v>775.83100000000013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-47</v>
      </c>
      <c r="C4" s="18">
        <v>-35.9</v>
      </c>
      <c r="D4" s="18">
        <v>34.299999999999997</v>
      </c>
      <c r="E4" s="18">
        <v>-24.8</v>
      </c>
      <c r="F4" s="18">
        <v>-26.1</v>
      </c>
      <c r="G4" s="18">
        <v>-39</v>
      </c>
      <c r="H4" s="18">
        <v>-21.3</v>
      </c>
      <c r="I4" s="18">
        <v>-43.7</v>
      </c>
      <c r="J4" s="18"/>
      <c r="K4" s="18"/>
      <c r="L4" s="18"/>
      <c r="M4" s="18"/>
      <c r="N4" s="18">
        <v>-15.6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-219.1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212.56</v>
      </c>
      <c r="C7" s="118">
        <v>199</v>
      </c>
      <c r="D7" s="118">
        <v>217.9</v>
      </c>
      <c r="E7" s="118">
        <v>199.24</v>
      </c>
      <c r="F7" s="118">
        <v>200.8</v>
      </c>
      <c r="G7" s="118">
        <v>198.27</v>
      </c>
      <c r="H7" s="118">
        <v>225.92</v>
      </c>
      <c r="I7" s="118">
        <v>261.01</v>
      </c>
      <c r="J7" s="118">
        <v>259.43</v>
      </c>
      <c r="K7" s="118">
        <v>256.04000000000002</v>
      </c>
      <c r="L7" s="118">
        <v>216.13</v>
      </c>
      <c r="M7" s="118">
        <v>212.24</v>
      </c>
      <c r="N7" s="118">
        <v>191.77</v>
      </c>
      <c r="O7" s="118">
        <v>166.65</v>
      </c>
      <c r="P7" s="118">
        <v>134.69</v>
      </c>
      <c r="Q7" s="118">
        <v>195.6</v>
      </c>
      <c r="R7" s="118">
        <v>216.33</v>
      </c>
      <c r="S7" s="118">
        <v>198</v>
      </c>
      <c r="T7" s="118">
        <v>216.2</v>
      </c>
      <c r="U7" s="118">
        <v>224.93</v>
      </c>
      <c r="V7" s="118">
        <v>227.17</v>
      </c>
      <c r="W7" s="118">
        <v>210.36</v>
      </c>
      <c r="X7" s="118">
        <v>200.87</v>
      </c>
      <c r="Y7" s="118">
        <v>210.37</v>
      </c>
      <c r="Z7" s="119"/>
      <c r="AA7" s="120">
        <f>IF(SUM(B7:Z7)&lt;&gt;0,AVERAGEIF(B7:Z7,"&lt;&gt;"""),"")</f>
        <v>210.47833333333332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47</v>
      </c>
      <c r="C15" s="134">
        <v>35.9</v>
      </c>
      <c r="D15" s="134"/>
      <c r="E15" s="134">
        <v>24.8</v>
      </c>
      <c r="F15" s="134">
        <v>26.1</v>
      </c>
      <c r="G15" s="134">
        <v>39</v>
      </c>
      <c r="H15" s="134">
        <v>21.3</v>
      </c>
      <c r="I15" s="134">
        <v>43.7</v>
      </c>
      <c r="J15" s="134"/>
      <c r="K15" s="134"/>
      <c r="L15" s="134"/>
      <c r="M15" s="134"/>
      <c r="N15" s="134">
        <v>15.6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253.4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47</v>
      </c>
      <c r="C16" s="136">
        <f t="shared" si="1"/>
        <v>35.9</v>
      </c>
      <c r="D16" s="136">
        <f t="shared" si="1"/>
        <v>0</v>
      </c>
      <c r="E16" s="136">
        <f t="shared" si="1"/>
        <v>24.8</v>
      </c>
      <c r="F16" s="136">
        <f t="shared" si="1"/>
        <v>26.1</v>
      </c>
      <c r="G16" s="136">
        <f t="shared" si="1"/>
        <v>39</v>
      </c>
      <c r="H16" s="136">
        <f t="shared" si="1"/>
        <v>21.3</v>
      </c>
      <c r="I16" s="136">
        <f t="shared" si="1"/>
        <v>43.7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15.6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34.299999999999997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34.299999999999997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34.299999999999997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34.299999999999997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2022-05-19T13:23:21Z</dcterms:created>
  <dcterms:modified xsi:type="dcterms:W3CDTF">2022-05-19T13:23:22Z</dcterms:modified>
</cp:coreProperties>
</file>