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<sst xmlns="http://schemas.openxmlformats.org/spreadsheetml/2006/main" count="117" uniqueCount="53">
  <si>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18/05/2022 16:18:08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</si>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</sst>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18.567</c:v>
                </c:pt>
                <c:pt idx="20">
                  <c:v>17.724</c:v>
                </c:pt>
                <c:pt idx="21">
                  <c:v>15.216999999999999</c:v>
                </c:pt>
                <c:pt idx="22">
                  <c:v>20.71</c:v>
                </c:pt>
                <c:pt idx="23">
                  <c:v>33.108999999999995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77.099999999999994</c:v>
                </c:pt>
                <c:pt idx="7">
                  <c:v>66.5</c:v>
                </c:pt>
                <c:pt idx="8">
                  <c:v>0</c:v>
                </c:pt>
                <c:pt idx="9">
                  <c:v>0</c:v>
                </c:pt>
                <c:pt idx="10">
                  <c:v>55.4</c:v>
                </c:pt>
                <c:pt idx="11">
                  <c:v>45.6</c:v>
                </c:pt>
                <c:pt idx="12">
                  <c:v>26.5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1.5979999999999999</c:v>
                </c:pt>
                <c:pt idx="1">
                  <c:v>2.59</c:v>
                </c:pt>
                <c:pt idx="2">
                  <c:v>1.1759999999999999</c:v>
                </c:pt>
                <c:pt idx="3">
                  <c:v>1.125</c:v>
                </c:pt>
                <c:pt idx="4">
                  <c:v>1.016</c:v>
                </c:pt>
                <c:pt idx="5">
                  <c:v>1.6280000000000001</c:v>
                </c:pt>
                <c:pt idx="9">
                  <c:v>24.550999999999998</c:v>
                </c:pt>
                <c:pt idx="10">
                  <c:v>1.7000000000000001E-2</c:v>
                </c:pt>
                <c:pt idx="13">
                  <c:v>0.20100000000000001</c:v>
                </c:pt>
                <c:pt idx="14">
                  <c:v>0.27600000000000002</c:v>
                </c:pt>
                <c:pt idx="15">
                  <c:v>1.6E-2</c:v>
                </c:pt>
                <c:pt idx="16">
                  <c:v>2.4E-2</c:v>
                </c:pt>
                <c:pt idx="19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40</c:v>
                </c:pt>
                <c:pt idx="5">
                  <c:v>40</c:v>
                </c:pt>
                <c:pt idx="8">
                  <c:v>31.097000000000001</c:v>
                </c:pt>
                <c:pt idx="9">
                  <c:v>40</c:v>
                </c:pt>
                <c:pt idx="11">
                  <c:v>20</c:v>
                </c:pt>
                <c:pt idx="12">
                  <c:v>20</c:v>
                </c:pt>
                <c:pt idx="13">
                  <c:v>34.395000000000003</c:v>
                </c:pt>
                <c:pt idx="14">
                  <c:v>36.774000000000001</c:v>
                </c:pt>
                <c:pt idx="15">
                  <c:v>50</c:v>
                </c:pt>
                <c:pt idx="16">
                  <c:v>30.492000000000001</c:v>
                </c:pt>
                <c:pt idx="17">
                  <c:v>20</c:v>
                </c:pt>
                <c:pt idx="18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174040"/>
        <c:axId val="429174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6.234</c:v>
                </c:pt>
                <c:pt idx="1">
                  <c:v>6.3719999999999999</c:v>
                </c:pt>
                <c:pt idx="2">
                  <c:v>4.8810000000000011</c:v>
                </c:pt>
                <c:pt idx="3">
                  <c:v>4.9370000000000003</c:v>
                </c:pt>
                <c:pt idx="4">
                  <c:v>44.492999999999995</c:v>
                </c:pt>
                <c:pt idx="5">
                  <c:v>46.165999999999997</c:v>
                </c:pt>
                <c:pt idx="6">
                  <c:v>77.341999999999999</c:v>
                </c:pt>
                <c:pt idx="7">
                  <c:v>71.629000000000005</c:v>
                </c:pt>
                <c:pt idx="8">
                  <c:v>47.007999999999996</c:v>
                </c:pt>
                <c:pt idx="9">
                  <c:v>83.9</c:v>
                </c:pt>
                <c:pt idx="10">
                  <c:v>69.75200000000001</c:v>
                </c:pt>
                <c:pt idx="11">
                  <c:v>72.367000000000004</c:v>
                </c:pt>
                <c:pt idx="12">
                  <c:v>60.592999999999996</c:v>
                </c:pt>
                <c:pt idx="13">
                  <c:v>46.932000000000002</c:v>
                </c:pt>
                <c:pt idx="14">
                  <c:v>49.400000000000006</c:v>
                </c:pt>
                <c:pt idx="15">
                  <c:v>60.25</c:v>
                </c:pt>
                <c:pt idx="16">
                  <c:v>41.201999999999998</c:v>
                </c:pt>
                <c:pt idx="17">
                  <c:v>24.725999999999996</c:v>
                </c:pt>
                <c:pt idx="18">
                  <c:v>24.166</c:v>
                </c:pt>
                <c:pt idx="19">
                  <c:v>23.900000000000006</c:v>
                </c:pt>
                <c:pt idx="20">
                  <c:v>23.573999999999998</c:v>
                </c:pt>
                <c:pt idx="21">
                  <c:v>22.134999999999998</c:v>
                </c:pt>
                <c:pt idx="22">
                  <c:v>27.018999999999998</c:v>
                </c:pt>
                <c:pt idx="23">
                  <c:v>33.703000000000003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174040"/>
        <c:axId val="429174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192.02</c:v>
                </c:pt>
                <c:pt idx="1">
                  <c:v>183.32</c:v>
                </c:pt>
                <c:pt idx="2">
                  <c:v>162.93</c:v>
                </c:pt>
                <c:pt idx="3">
                  <c:v>163.91</c:v>
                </c:pt>
                <c:pt idx="4">
                  <c:v>164.12</c:v>
                </c:pt>
                <c:pt idx="5">
                  <c:v>183.46</c:v>
                </c:pt>
                <c:pt idx="6">
                  <c:v>229.01</c:v>
                </c:pt>
                <c:pt idx="7">
                  <c:v>265.88</c:v>
                </c:pt>
                <c:pt idx="8">
                  <c:v>222.23</c:v>
                </c:pt>
                <c:pt idx="9">
                  <c:v>250.27</c:v>
                </c:pt>
                <c:pt idx="10">
                  <c:v>212.08</c:v>
                </c:pt>
                <c:pt idx="11">
                  <c:v>205.39</c:v>
                </c:pt>
                <c:pt idx="12">
                  <c:v>190.4</c:v>
                </c:pt>
                <c:pt idx="13">
                  <c:v>159.46</c:v>
                </c:pt>
                <c:pt idx="14">
                  <c:v>60.19</c:v>
                </c:pt>
                <c:pt idx="15">
                  <c:v>212.73</c:v>
                </c:pt>
                <c:pt idx="16">
                  <c:v>188.52</c:v>
                </c:pt>
                <c:pt idx="17">
                  <c:v>220.77</c:v>
                </c:pt>
                <c:pt idx="18">
                  <c:v>227.23</c:v>
                </c:pt>
                <c:pt idx="19">
                  <c:v>262.38</c:v>
                </c:pt>
                <c:pt idx="20">
                  <c:v>295.23</c:v>
                </c:pt>
                <c:pt idx="21">
                  <c:v>248.19</c:v>
                </c:pt>
                <c:pt idx="22">
                  <c:v>229.47</c:v>
                </c:pt>
                <c:pt idx="23">
                  <c:v>219.77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175216"/>
        <c:axId val="429174824"/>
      </c:lineChart>
      <c:catAx>
        <c:axId val="42917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174432"/>
        <c:crosses val="autoZero"/>
        <c:auto val="1"/>
        <c:lblAlgn val="ctr"/>
        <c:lblOffset val="100"/>
        <c:noMultiLvlLbl val="0"/>
      </c:catAx>
      <c:valAx>
        <c:axId val="42917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174040"/>
        <c:crosses val="autoZero"/>
        <c:crossBetween val="between"/>
      </c:valAx>
      <c:valAx>
        <c:axId val="429174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175216"/>
        <c:crosses val="max"/>
        <c:crossBetween val="between"/>
      </c:valAx>
      <c:catAx>
        <c:axId val="429175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174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6.234</v>
      </c>
      <c r="C4" s="18">
        <v>6.3720000000000008</v>
      </c>
      <c r="D4" s="18">
        <v>4.8810000000000002</v>
      </c>
      <c r="E4" s="18">
        <v>4.9370000000000003</v>
      </c>
      <c r="F4" s="18">
        <v>44.493000000000002</v>
      </c>
      <c r="G4" s="18">
        <v>46.166000000000004</v>
      </c>
      <c r="H4" s="18">
        <v>77.296999999999997</v>
      </c>
      <c r="I4" s="18">
        <v>71.594999999999985</v>
      </c>
      <c r="J4" s="18">
        <v>47.008000000000003</v>
      </c>
      <c r="K4" s="18">
        <v>83.905000000000001</v>
      </c>
      <c r="L4" s="18">
        <v>69.718000000000004</v>
      </c>
      <c r="M4" s="18">
        <v>72.369000000000014</v>
      </c>
      <c r="N4" s="18">
        <v>60.643000000000001</v>
      </c>
      <c r="O4" s="18">
        <v>46.932000000000002</v>
      </c>
      <c r="P4" s="18">
        <v>49.400000000000006</v>
      </c>
      <c r="Q4" s="18">
        <v>60.25</v>
      </c>
      <c r="R4" s="18">
        <v>41.202000000000005</v>
      </c>
      <c r="S4" s="18">
        <v>24.725999999999999</v>
      </c>
      <c r="T4" s="18">
        <v>24.166</v>
      </c>
      <c r="U4" s="18">
        <v>23.900000000000002</v>
      </c>
      <c r="V4" s="18">
        <v>23.573999999999998</v>
      </c>
      <c r="W4" s="18">
        <v>22.134999999999998</v>
      </c>
      <c r="X4" s="18">
        <v>27.019000000000002</v>
      </c>
      <c r="Y4" s="18">
        <v>33.703000000000003</v>
      </c>
      <c r="Z4" s="19"/>
      <c r="AA4" s="20">
        <f>SUM(B4:Z4)</f>
        <v>972.62499999999989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192.02</v>
      </c>
      <c r="C7" s="28">
        <v>183.32</v>
      </c>
      <c r="D7" s="28">
        <v>162.93</v>
      </c>
      <c r="E7" s="28">
        <v>163.91</v>
      </c>
      <c r="F7" s="28">
        <v>164.12</v>
      </c>
      <c r="G7" s="28">
        <v>183.46</v>
      </c>
      <c r="H7" s="28">
        <v>229.01</v>
      </c>
      <c r="I7" s="28">
        <v>265.88</v>
      </c>
      <c r="J7" s="28">
        <v>222.23</v>
      </c>
      <c r="K7" s="28">
        <v>250.27</v>
      </c>
      <c r="L7" s="28">
        <v>212.08</v>
      </c>
      <c r="M7" s="28">
        <v>205.39</v>
      </c>
      <c r="N7" s="28">
        <v>190.4</v>
      </c>
      <c r="O7" s="28">
        <v>159.46</v>
      </c>
      <c r="P7" s="28">
        <v>60.19</v>
      </c>
      <c r="Q7" s="28">
        <v>212.73</v>
      </c>
      <c r="R7" s="28">
        <v>188.52</v>
      </c>
      <c r="S7" s="28">
        <v>220.77</v>
      </c>
      <c r="T7" s="28">
        <v>227.23</v>
      </c>
      <c r="U7" s="28">
        <v>262.38</v>
      </c>
      <c r="V7" s="28">
        <v>295.23</v>
      </c>
      <c r="W7" s="28">
        <v>248.19</v>
      </c>
      <c r="X7" s="28">
        <v>229.47</v>
      </c>
      <c r="Y7" s="28">
        <v>219.77</v>
      </c>
      <c r="Z7" s="29"/>
      <c r="AA7" s="30">
        <f>IF(SUM(B7:Z7)&lt;&gt;0,AVERAGEIF(B7:Z7,"&lt;&gt;"""),"")</f>
        <v>206.20666666666671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18.567</v>
      </c>
      <c r="V12" s="52">
        <v>17.724</v>
      </c>
      <c r="W12" s="52">
        <v>15.216999999999999</v>
      </c>
      <c r="X12" s="52">
        <v>20.71</v>
      </c>
      <c r="Y12" s="52">
        <v>33.108999999999995</v>
      </c>
      <c r="Z12" s="53"/>
      <c r="AA12" s="54">
        <f t="shared" si="0"/>
        <v>105.32699999999998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40</v>
      </c>
      <c r="G13" s="52">
        <v>40</v>
      </c>
      <c r="H13" s="52"/>
      <c r="I13" s="52"/>
      <c r="J13" s="52">
        <v>31.097000000000001</v>
      </c>
      <c r="K13" s="52">
        <v>40</v>
      </c>
      <c r="L13" s="52"/>
      <c r="M13" s="52">
        <v>20</v>
      </c>
      <c r="N13" s="52">
        <v>20</v>
      </c>
      <c r="O13" s="52">
        <v>34.395000000000003</v>
      </c>
      <c r="P13" s="52">
        <v>36.774000000000001</v>
      </c>
      <c r="Q13" s="52">
        <v>50</v>
      </c>
      <c r="R13" s="52">
        <v>30.492000000000001</v>
      </c>
      <c r="S13" s="52">
        <v>20</v>
      </c>
      <c r="T13" s="52">
        <v>20</v>
      </c>
      <c r="U13" s="52"/>
      <c r="V13" s="52"/>
      <c r="W13" s="52"/>
      <c r="X13" s="52"/>
      <c r="Y13" s="52"/>
      <c r="Z13" s="53"/>
      <c r="AA13" s="54">
        <f t="shared" si="0"/>
        <v>382.75800000000004</v>
      </c>
    </row>
    <row r="14" spans="1:27" ht="24.95" customHeight="1" x14ac:dyDescent="0.2">
      <c r="A14" s="55" t="s">
        <v>10</v>
      </c>
      <c r="B14" s="56">
        <v>1.5979999999999999</v>
      </c>
      <c r="C14" s="57">
        <v>2.59</v>
      </c>
      <c r="D14" s="57">
        <v>1.1759999999999999</v>
      </c>
      <c r="E14" s="57">
        <v>1.125</v>
      </c>
      <c r="F14" s="57">
        <v>1.016</v>
      </c>
      <c r="G14" s="57">
        <v>1.6280000000000001</v>
      </c>
      <c r="H14" s="57"/>
      <c r="I14" s="57"/>
      <c r="J14" s="57"/>
      <c r="K14" s="57">
        <v>24.550999999999998</v>
      </c>
      <c r="L14" s="57">
        <v>1.7000000000000001E-2</v>
      </c>
      <c r="M14" s="57"/>
      <c r="N14" s="57"/>
      <c r="O14" s="57">
        <v>0.20100000000000001</v>
      </c>
      <c r="P14" s="57">
        <v>0.27600000000000002</v>
      </c>
      <c r="Q14" s="57">
        <v>1.6E-2</v>
      </c>
      <c r="R14" s="57">
        <v>2.4E-2</v>
      </c>
      <c r="S14" s="57"/>
      <c r="T14" s="57"/>
      <c r="U14" s="57">
        <v>2E-3</v>
      </c>
      <c r="V14" s="57"/>
      <c r="W14" s="57"/>
      <c r="X14" s="57"/>
      <c r="Y14" s="57"/>
      <c r="Z14" s="58"/>
      <c r="AA14" s="59">
        <f t="shared" si="0"/>
        <v>34.220000000000006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1.5979999999999999</v>
      </c>
      <c r="C16" s="62">
        <f t="shared" ref="C16:Z16" si="1">IF(LEN(C$2)&gt;0,SUM(C10:C15),"")</f>
        <v>2.59</v>
      </c>
      <c r="D16" s="62">
        <f t="shared" si="1"/>
        <v>1.1759999999999999</v>
      </c>
      <c r="E16" s="62">
        <f t="shared" si="1"/>
        <v>1.125</v>
      </c>
      <c r="F16" s="62">
        <f t="shared" si="1"/>
        <v>41.015999999999998</v>
      </c>
      <c r="G16" s="62">
        <f t="shared" si="1"/>
        <v>41.628</v>
      </c>
      <c r="H16" s="62">
        <f t="shared" si="1"/>
        <v>0</v>
      </c>
      <c r="I16" s="62">
        <f t="shared" si="1"/>
        <v>0</v>
      </c>
      <c r="J16" s="62">
        <f t="shared" si="1"/>
        <v>31.097000000000001</v>
      </c>
      <c r="K16" s="62">
        <f t="shared" si="1"/>
        <v>64.551000000000002</v>
      </c>
      <c r="L16" s="62">
        <f t="shared" si="1"/>
        <v>1.7000000000000001E-2</v>
      </c>
      <c r="M16" s="62">
        <f t="shared" si="1"/>
        <v>20</v>
      </c>
      <c r="N16" s="62">
        <f t="shared" si="1"/>
        <v>20</v>
      </c>
      <c r="O16" s="62">
        <f t="shared" si="1"/>
        <v>34.596000000000004</v>
      </c>
      <c r="P16" s="62">
        <f t="shared" si="1"/>
        <v>37.050000000000004</v>
      </c>
      <c r="Q16" s="62">
        <f t="shared" si="1"/>
        <v>50.015999999999998</v>
      </c>
      <c r="R16" s="62">
        <f t="shared" si="1"/>
        <v>30.516000000000002</v>
      </c>
      <c r="S16" s="62">
        <f t="shared" si="1"/>
        <v>20</v>
      </c>
      <c r="T16" s="62">
        <f t="shared" si="1"/>
        <v>20</v>
      </c>
      <c r="U16" s="62">
        <f t="shared" si="1"/>
        <v>18.568999999999999</v>
      </c>
      <c r="V16" s="62">
        <f t="shared" si="1"/>
        <v>17.724</v>
      </c>
      <c r="W16" s="62">
        <f t="shared" si="1"/>
        <v>15.216999999999999</v>
      </c>
      <c r="X16" s="62">
        <f t="shared" si="1"/>
        <v>20.71</v>
      </c>
      <c r="Y16" s="62">
        <f t="shared" si="1"/>
        <v>33.108999999999995</v>
      </c>
      <c r="Z16" s="63" t="str">
        <f t="shared" si="1"/>
        <v/>
      </c>
      <c r="AA16" s="64">
        <f>SUM(AA10:AA15)</f>
        <v>522.30500000000006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2.6539999999999999</v>
      </c>
      <c r="C20" s="77">
        <v>2.0880000000000001</v>
      </c>
      <c r="D20" s="77">
        <v>2.548</v>
      </c>
      <c r="E20" s="77">
        <v>2.6760000000000002</v>
      </c>
      <c r="F20" s="77">
        <v>2.9750000000000001</v>
      </c>
      <c r="G20" s="77">
        <v>2.851</v>
      </c>
      <c r="H20" s="77"/>
      <c r="I20" s="77">
        <v>1.0169999999999999</v>
      </c>
      <c r="J20" s="77">
        <v>4.0369999999999999</v>
      </c>
      <c r="K20" s="77">
        <v>5.2569999999999997</v>
      </c>
      <c r="L20" s="77">
        <v>4.3239999999999998</v>
      </c>
      <c r="M20" s="77"/>
      <c r="N20" s="77">
        <v>4.444</v>
      </c>
      <c r="O20" s="77">
        <v>4.6609999999999996</v>
      </c>
      <c r="P20" s="77">
        <v>5.5</v>
      </c>
      <c r="Q20" s="77">
        <v>4.391</v>
      </c>
      <c r="R20" s="77">
        <v>6.6210000000000004</v>
      </c>
      <c r="S20" s="77">
        <v>3.5760000000000001</v>
      </c>
      <c r="T20" s="77">
        <v>2.1520000000000001</v>
      </c>
      <c r="U20" s="77">
        <v>2.4489999999999998</v>
      </c>
      <c r="V20" s="77">
        <v>3.004</v>
      </c>
      <c r="W20" s="77">
        <v>3.1869999999999998</v>
      </c>
      <c r="X20" s="77">
        <v>4.1239999999999997</v>
      </c>
      <c r="Y20" s="77"/>
      <c r="Z20" s="78"/>
      <c r="AA20" s="79">
        <f t="shared" si="2"/>
        <v>74.536000000000001</v>
      </c>
    </row>
    <row r="21" spans="1:27" ht="24.95" customHeight="1" x14ac:dyDescent="0.2">
      <c r="A21" s="75" t="s">
        <v>16</v>
      </c>
      <c r="B21" s="80">
        <v>1.982</v>
      </c>
      <c r="C21" s="81">
        <v>1.694</v>
      </c>
      <c r="D21" s="81">
        <v>1.157</v>
      </c>
      <c r="E21" s="81">
        <v>1.1359999999999999</v>
      </c>
      <c r="F21" s="81">
        <v>0.502</v>
      </c>
      <c r="G21" s="81">
        <v>1.6870000000000001</v>
      </c>
      <c r="H21" s="81">
        <v>0.19700000000000001</v>
      </c>
      <c r="I21" s="81">
        <v>4.0779999999999994</v>
      </c>
      <c r="J21" s="81">
        <v>11.874000000000001</v>
      </c>
      <c r="K21" s="81">
        <v>14.097</v>
      </c>
      <c r="L21" s="81">
        <v>9.9770000000000003</v>
      </c>
      <c r="M21" s="81">
        <v>6.7690000000000001</v>
      </c>
      <c r="N21" s="81">
        <v>9.6989999999999998</v>
      </c>
      <c r="O21" s="81">
        <v>7.6750000000000007</v>
      </c>
      <c r="P21" s="81">
        <v>6.8500000000000005</v>
      </c>
      <c r="Q21" s="81">
        <v>5.843</v>
      </c>
      <c r="R21" s="81">
        <v>4.0650000000000004</v>
      </c>
      <c r="S21" s="81">
        <v>1.1499999999999999</v>
      </c>
      <c r="T21" s="81">
        <v>2.0139999999999998</v>
      </c>
      <c r="U21" s="81">
        <v>2.8819999999999997</v>
      </c>
      <c r="V21" s="81">
        <v>2.8460000000000001</v>
      </c>
      <c r="W21" s="81">
        <v>3.7310000000000003</v>
      </c>
      <c r="X21" s="81">
        <v>2.1850000000000001</v>
      </c>
      <c r="Y21" s="81">
        <v>0.59399999999999997</v>
      </c>
      <c r="Z21" s="78"/>
      <c r="AA21" s="79">
        <f t="shared" si="2"/>
        <v>104.684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4.6360000000000001</v>
      </c>
      <c r="C25" s="88">
        <f t="shared" ref="C25:Z25" si="3">IF(LEN(C$2)&gt;0,SUM(C19:C24),"")</f>
        <v>3.782</v>
      </c>
      <c r="D25" s="88">
        <f t="shared" si="3"/>
        <v>3.7050000000000001</v>
      </c>
      <c r="E25" s="88">
        <f t="shared" si="3"/>
        <v>3.8120000000000003</v>
      </c>
      <c r="F25" s="88">
        <f t="shared" si="3"/>
        <v>3.4770000000000003</v>
      </c>
      <c r="G25" s="88">
        <f t="shared" si="3"/>
        <v>4.5380000000000003</v>
      </c>
      <c r="H25" s="88">
        <f t="shared" si="3"/>
        <v>0.19700000000000001</v>
      </c>
      <c r="I25" s="88">
        <f t="shared" si="3"/>
        <v>5.0949999999999989</v>
      </c>
      <c r="J25" s="88">
        <f t="shared" si="3"/>
        <v>15.911000000000001</v>
      </c>
      <c r="K25" s="88">
        <f t="shared" si="3"/>
        <v>19.353999999999999</v>
      </c>
      <c r="L25" s="88">
        <f t="shared" si="3"/>
        <v>14.301</v>
      </c>
      <c r="M25" s="88">
        <f t="shared" si="3"/>
        <v>6.7690000000000001</v>
      </c>
      <c r="N25" s="88">
        <f t="shared" si="3"/>
        <v>14.143000000000001</v>
      </c>
      <c r="O25" s="88">
        <f t="shared" si="3"/>
        <v>12.336</v>
      </c>
      <c r="P25" s="88">
        <f t="shared" si="3"/>
        <v>12.350000000000001</v>
      </c>
      <c r="Q25" s="88">
        <f t="shared" si="3"/>
        <v>10.234</v>
      </c>
      <c r="R25" s="88">
        <f t="shared" si="3"/>
        <v>10.686</v>
      </c>
      <c r="S25" s="88">
        <f t="shared" si="3"/>
        <v>4.726</v>
      </c>
      <c r="T25" s="88">
        <f t="shared" si="3"/>
        <v>4.1660000000000004</v>
      </c>
      <c r="U25" s="88">
        <f t="shared" si="3"/>
        <v>5.3309999999999995</v>
      </c>
      <c r="V25" s="88">
        <f t="shared" si="3"/>
        <v>5.85</v>
      </c>
      <c r="W25" s="88">
        <f t="shared" si="3"/>
        <v>6.9180000000000001</v>
      </c>
      <c r="X25" s="88">
        <f t="shared" si="3"/>
        <v>6.3089999999999993</v>
      </c>
      <c r="Y25" s="88">
        <f t="shared" si="3"/>
        <v>0.59399999999999997</v>
      </c>
      <c r="Z25" s="89" t="str">
        <f t="shared" si="3"/>
        <v/>
      </c>
      <c r="AA25" s="90">
        <f>SUM(AA19:AA24)</f>
        <v>179.22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6.234</v>
      </c>
      <c r="C29" s="77">
        <v>6.3719999999999999</v>
      </c>
      <c r="D29" s="77">
        <v>4.8810000000000002</v>
      </c>
      <c r="E29" s="77">
        <v>4.9370000000000003</v>
      </c>
      <c r="F29" s="77">
        <v>44.493000000000002</v>
      </c>
      <c r="G29" s="77">
        <v>46.165999999999997</v>
      </c>
      <c r="H29" s="77">
        <v>0.19700000000000001</v>
      </c>
      <c r="I29" s="77">
        <v>5.0949999999999998</v>
      </c>
      <c r="J29" s="77">
        <v>47.008000000000003</v>
      </c>
      <c r="K29" s="77">
        <v>83.905000000000001</v>
      </c>
      <c r="L29" s="77">
        <v>14.318</v>
      </c>
      <c r="M29" s="77">
        <v>26.768999999999998</v>
      </c>
      <c r="N29" s="77">
        <v>34.143000000000001</v>
      </c>
      <c r="O29" s="77">
        <v>46.932000000000002</v>
      </c>
      <c r="P29" s="77">
        <v>49.4</v>
      </c>
      <c r="Q29" s="77">
        <v>60.25</v>
      </c>
      <c r="R29" s="77">
        <v>41.201999999999998</v>
      </c>
      <c r="S29" s="77">
        <v>24.725999999999999</v>
      </c>
      <c r="T29" s="77">
        <v>24.166</v>
      </c>
      <c r="U29" s="77">
        <v>23.9</v>
      </c>
      <c r="V29" s="77">
        <v>23.574000000000002</v>
      </c>
      <c r="W29" s="77">
        <v>22.135000000000002</v>
      </c>
      <c r="X29" s="77">
        <v>27.018999999999998</v>
      </c>
      <c r="Y29" s="77">
        <v>33.703000000000003</v>
      </c>
      <c r="Z29" s="78"/>
      <c r="AA29" s="79">
        <f>SUM(B29:Z29)</f>
        <v>701.52499999999998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6.234</v>
      </c>
      <c r="C31" s="62">
        <f t="shared" ref="C31:Z31" si="4">IF(LEN(C$2)&gt;0,SUM(C28:C30),"")</f>
        <v>6.3719999999999999</v>
      </c>
      <c r="D31" s="62">
        <f t="shared" si="4"/>
        <v>4.8810000000000002</v>
      </c>
      <c r="E31" s="62">
        <f t="shared" si="4"/>
        <v>4.9370000000000003</v>
      </c>
      <c r="F31" s="62">
        <f t="shared" si="4"/>
        <v>44.493000000000002</v>
      </c>
      <c r="G31" s="62">
        <f t="shared" si="4"/>
        <v>46.165999999999997</v>
      </c>
      <c r="H31" s="62">
        <f t="shared" si="4"/>
        <v>0.19700000000000001</v>
      </c>
      <c r="I31" s="62">
        <f t="shared" si="4"/>
        <v>5.0949999999999998</v>
      </c>
      <c r="J31" s="62">
        <f t="shared" si="4"/>
        <v>47.008000000000003</v>
      </c>
      <c r="K31" s="62">
        <f t="shared" si="4"/>
        <v>83.905000000000001</v>
      </c>
      <c r="L31" s="62">
        <f t="shared" si="4"/>
        <v>14.318</v>
      </c>
      <c r="M31" s="62">
        <f t="shared" si="4"/>
        <v>26.768999999999998</v>
      </c>
      <c r="N31" s="62">
        <f t="shared" si="4"/>
        <v>34.143000000000001</v>
      </c>
      <c r="O31" s="62">
        <f t="shared" si="4"/>
        <v>46.932000000000002</v>
      </c>
      <c r="P31" s="62">
        <f t="shared" si="4"/>
        <v>49.4</v>
      </c>
      <c r="Q31" s="62">
        <f t="shared" si="4"/>
        <v>60.25</v>
      </c>
      <c r="R31" s="62">
        <f t="shared" si="4"/>
        <v>41.201999999999998</v>
      </c>
      <c r="S31" s="62">
        <f t="shared" si="4"/>
        <v>24.725999999999999</v>
      </c>
      <c r="T31" s="62">
        <f t="shared" si="4"/>
        <v>24.166</v>
      </c>
      <c r="U31" s="62">
        <f t="shared" si="4"/>
        <v>23.9</v>
      </c>
      <c r="V31" s="62">
        <f t="shared" si="4"/>
        <v>23.574000000000002</v>
      </c>
      <c r="W31" s="62">
        <f t="shared" si="4"/>
        <v>22.135000000000002</v>
      </c>
      <c r="X31" s="62">
        <f t="shared" si="4"/>
        <v>27.018999999999998</v>
      </c>
      <c r="Y31" s="62">
        <f t="shared" si="4"/>
        <v>33.703000000000003</v>
      </c>
      <c r="Z31" s="63" t="str">
        <f t="shared" si="4"/>
        <v/>
      </c>
      <c r="AA31" s="64">
        <f>SUM(AA28:AA30)</f>
        <v>701.52499999999998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77.099999999999994</v>
      </c>
      <c r="I38" s="99">
        <v>66.5</v>
      </c>
      <c r="J38" s="99"/>
      <c r="K38" s="99"/>
      <c r="L38" s="99">
        <v>55.4</v>
      </c>
      <c r="M38" s="99">
        <v>45.6</v>
      </c>
      <c r="N38" s="99">
        <v>26.5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271.10000000000002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77.099999999999994</v>
      </c>
      <c r="I39" s="88">
        <f t="shared" si="6"/>
        <v>66.5</v>
      </c>
      <c r="J39" s="88">
        <f t="shared" si="6"/>
        <v>0</v>
      </c>
      <c r="K39" s="88">
        <f t="shared" si="6"/>
        <v>0</v>
      </c>
      <c r="L39" s="88">
        <f t="shared" si="6"/>
        <v>55.4</v>
      </c>
      <c r="M39" s="88">
        <f t="shared" si="6"/>
        <v>45.6</v>
      </c>
      <c r="N39" s="88">
        <f t="shared" si="6"/>
        <v>26.5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271.10000000000002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77.099999999999994</v>
      </c>
      <c r="I46" s="99">
        <v>66.5</v>
      </c>
      <c r="J46" s="99"/>
      <c r="K46" s="99"/>
      <c r="L46" s="99">
        <v>55.4</v>
      </c>
      <c r="M46" s="99">
        <v>45.6</v>
      </c>
      <c r="N46" s="99">
        <v>26.5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271.10000000000002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77.099999999999994</v>
      </c>
      <c r="I48" s="88">
        <f t="shared" si="8"/>
        <v>66.5</v>
      </c>
      <c r="J48" s="88">
        <f t="shared" si="8"/>
        <v>0</v>
      </c>
      <c r="K48" s="88">
        <f t="shared" si="8"/>
        <v>0</v>
      </c>
      <c r="L48" s="88">
        <f t="shared" si="8"/>
        <v>55.4</v>
      </c>
      <c r="M48" s="88">
        <f t="shared" si="8"/>
        <v>45.6</v>
      </c>
      <c r="N48" s="88">
        <f t="shared" si="8"/>
        <v>26.5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271.10000000000002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6.234</v>
      </c>
      <c r="C51" s="88">
        <f t="shared" si="10"/>
        <v>6.3719999999999999</v>
      </c>
      <c r="D51" s="88">
        <f t="shared" si="10"/>
        <v>4.8810000000000002</v>
      </c>
      <c r="E51" s="88">
        <f t="shared" si="10"/>
        <v>4.9370000000000003</v>
      </c>
      <c r="F51" s="88">
        <f t="shared" si="10"/>
        <v>44.492999999999995</v>
      </c>
      <c r="G51" s="88">
        <f t="shared" si="10"/>
        <v>46.165999999999997</v>
      </c>
      <c r="H51" s="88">
        <f t="shared" si="10"/>
        <v>77.296999999999997</v>
      </c>
      <c r="I51" s="88">
        <f t="shared" si="10"/>
        <v>71.594999999999999</v>
      </c>
      <c r="J51" s="88">
        <f t="shared" si="10"/>
        <v>47.008000000000003</v>
      </c>
      <c r="K51" s="88">
        <f t="shared" si="10"/>
        <v>83.905000000000001</v>
      </c>
      <c r="L51" s="88">
        <f t="shared" si="10"/>
        <v>69.718000000000004</v>
      </c>
      <c r="M51" s="88">
        <f t="shared" si="10"/>
        <v>72.369</v>
      </c>
      <c r="N51" s="88">
        <f t="shared" si="10"/>
        <v>60.643000000000001</v>
      </c>
      <c r="O51" s="88">
        <f t="shared" si="10"/>
        <v>46.932000000000002</v>
      </c>
      <c r="P51" s="88">
        <f t="shared" si="10"/>
        <v>49.400000000000006</v>
      </c>
      <c r="Q51" s="88">
        <f t="shared" si="10"/>
        <v>60.25</v>
      </c>
      <c r="R51" s="88">
        <f t="shared" si="10"/>
        <v>41.201999999999998</v>
      </c>
      <c r="S51" s="88">
        <f t="shared" si="10"/>
        <v>24.725999999999999</v>
      </c>
      <c r="T51" s="88">
        <f t="shared" si="10"/>
        <v>24.166</v>
      </c>
      <c r="U51" s="88">
        <f t="shared" si="10"/>
        <v>23.9</v>
      </c>
      <c r="V51" s="88">
        <f t="shared" si="10"/>
        <v>23.573999999999998</v>
      </c>
      <c r="W51" s="88">
        <f t="shared" si="10"/>
        <v>22.134999999999998</v>
      </c>
      <c r="X51" s="88">
        <f t="shared" si="10"/>
        <v>27.018999999999998</v>
      </c>
      <c r="Y51" s="88">
        <f t="shared" si="10"/>
        <v>33.702999999999996</v>
      </c>
      <c r="Z51" s="89" t="str">
        <f t="shared" si="10"/>
        <v/>
      </c>
      <c r="AA51" s="105">
        <f>SUM(B51:Z51)</f>
        <v>972.625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6.234</v>
      </c>
      <c r="C4" s="18">
        <v>6.3719999999999999</v>
      </c>
      <c r="D4" s="18">
        <v>4.8810000000000011</v>
      </c>
      <c r="E4" s="18">
        <v>4.9370000000000003</v>
      </c>
      <c r="F4" s="18">
        <v>44.492999999999995</v>
      </c>
      <c r="G4" s="18">
        <v>46.165999999999997</v>
      </c>
      <c r="H4" s="18">
        <v>77.341999999999999</v>
      </c>
      <c r="I4" s="18">
        <v>71.629000000000005</v>
      </c>
      <c r="J4" s="18">
        <v>47.007999999999996</v>
      </c>
      <c r="K4" s="18">
        <v>83.9</v>
      </c>
      <c r="L4" s="18">
        <v>69.75200000000001</v>
      </c>
      <c r="M4" s="18">
        <v>72.367000000000004</v>
      </c>
      <c r="N4" s="18">
        <v>60.592999999999996</v>
      </c>
      <c r="O4" s="18">
        <v>46.932000000000002</v>
      </c>
      <c r="P4" s="18">
        <v>49.400000000000006</v>
      </c>
      <c r="Q4" s="18">
        <v>60.25</v>
      </c>
      <c r="R4" s="18">
        <v>41.201999999999998</v>
      </c>
      <c r="S4" s="18">
        <v>24.725999999999996</v>
      </c>
      <c r="T4" s="18">
        <v>24.166</v>
      </c>
      <c r="U4" s="18">
        <v>23.900000000000006</v>
      </c>
      <c r="V4" s="18">
        <v>23.573999999999998</v>
      </c>
      <c r="W4" s="18">
        <v>22.134999999999998</v>
      </c>
      <c r="X4" s="18">
        <v>27.018999999999998</v>
      </c>
      <c r="Y4" s="18">
        <v>33.703000000000003</v>
      </c>
      <c r="Z4" s="19"/>
      <c r="AA4" s="20">
        <f>SUM(B4:Z4)</f>
        <v>972.68099999999993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192.02</v>
      </c>
      <c r="C7" s="28">
        <v>183.32</v>
      </c>
      <c r="D7" s="28">
        <v>162.93</v>
      </c>
      <c r="E7" s="28">
        <v>163.91</v>
      </c>
      <c r="F7" s="28">
        <v>164.12</v>
      </c>
      <c r="G7" s="28">
        <v>183.46</v>
      </c>
      <c r="H7" s="28">
        <v>229.01</v>
      </c>
      <c r="I7" s="28">
        <v>265.88</v>
      </c>
      <c r="J7" s="28">
        <v>222.23</v>
      </c>
      <c r="K7" s="28">
        <v>250.27</v>
      </c>
      <c r="L7" s="28">
        <v>212.08</v>
      </c>
      <c r="M7" s="28">
        <v>205.39</v>
      </c>
      <c r="N7" s="28">
        <v>190.4</v>
      </c>
      <c r="O7" s="28">
        <v>159.46</v>
      </c>
      <c r="P7" s="28">
        <v>60.19</v>
      </c>
      <c r="Q7" s="28">
        <v>212.73</v>
      </c>
      <c r="R7" s="28">
        <v>188.52</v>
      </c>
      <c r="S7" s="28">
        <v>220.77</v>
      </c>
      <c r="T7" s="28">
        <v>227.23</v>
      </c>
      <c r="U7" s="28">
        <v>262.38</v>
      </c>
      <c r="V7" s="28">
        <v>295.23</v>
      </c>
      <c r="W7" s="28">
        <v>248.19</v>
      </c>
      <c r="X7" s="28">
        <v>229.47</v>
      </c>
      <c r="Y7" s="28">
        <v>219.77</v>
      </c>
      <c r="Z7" s="29"/>
      <c r="AA7" s="30">
        <f>IF(SUM(B7:Z7)&lt;&gt;0,AVERAGEIF(B7:Z7,"&lt;&gt;"""),"")</f>
        <v>206.20666666666671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38</v>
      </c>
      <c r="G13" s="52">
        <v>38</v>
      </c>
      <c r="H13" s="52">
        <v>38</v>
      </c>
      <c r="I13" s="52">
        <v>38</v>
      </c>
      <c r="J13" s="52">
        <v>38</v>
      </c>
      <c r="K13" s="52">
        <v>38</v>
      </c>
      <c r="L13" s="52">
        <v>38</v>
      </c>
      <c r="M13" s="52">
        <v>38</v>
      </c>
      <c r="N13" s="52">
        <v>38</v>
      </c>
      <c r="O13" s="52">
        <v>38</v>
      </c>
      <c r="P13" s="52">
        <v>38</v>
      </c>
      <c r="Q13" s="52">
        <v>32</v>
      </c>
      <c r="R13" s="52">
        <v>30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480</v>
      </c>
    </row>
    <row r="14" spans="1:27" ht="24.95" customHeight="1" x14ac:dyDescent="0.2">
      <c r="A14" s="55" t="s">
        <v>10</v>
      </c>
      <c r="B14" s="56">
        <v>1.7330000000000001</v>
      </c>
      <c r="C14" s="57">
        <v>1.1850000000000001</v>
      </c>
      <c r="D14" s="57">
        <v>0.81400000000000006</v>
      </c>
      <c r="E14" s="57"/>
      <c r="F14" s="57"/>
      <c r="G14" s="57">
        <v>6.0190000000000001</v>
      </c>
      <c r="H14" s="57">
        <v>37.887</v>
      </c>
      <c r="I14" s="57">
        <v>33.628999999999998</v>
      </c>
      <c r="J14" s="57">
        <v>9.0079999999999991</v>
      </c>
      <c r="K14" s="57"/>
      <c r="L14" s="57">
        <v>31.752000000000002</v>
      </c>
      <c r="M14" s="57">
        <v>34.367000000000004</v>
      </c>
      <c r="N14" s="57">
        <v>22.592999999999996</v>
      </c>
      <c r="O14" s="57">
        <v>8.9319999999999986</v>
      </c>
      <c r="P14" s="57">
        <v>11.400000000000002</v>
      </c>
      <c r="Q14" s="57">
        <v>15.151000000000002</v>
      </c>
      <c r="R14" s="57">
        <v>11.201999999999998</v>
      </c>
      <c r="S14" s="57">
        <v>24.672999999999998</v>
      </c>
      <c r="T14" s="57">
        <v>24.166</v>
      </c>
      <c r="U14" s="57">
        <v>23.900000000000006</v>
      </c>
      <c r="V14" s="57">
        <v>23.573999999999998</v>
      </c>
      <c r="W14" s="57">
        <v>22.134999999999998</v>
      </c>
      <c r="X14" s="57">
        <v>24.787000000000003</v>
      </c>
      <c r="Y14" s="57">
        <v>27.087</v>
      </c>
      <c r="Z14" s="58"/>
      <c r="AA14" s="59">
        <f t="shared" si="0"/>
        <v>395.99400000000003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1.7330000000000001</v>
      </c>
      <c r="C16" s="62">
        <f t="shared" ref="C16:Z16" si="1">IF(LEN(C$2)&gt;0,SUM(C10:C15),"")</f>
        <v>1.1850000000000001</v>
      </c>
      <c r="D16" s="62">
        <f t="shared" si="1"/>
        <v>0.81400000000000006</v>
      </c>
      <c r="E16" s="62">
        <f t="shared" si="1"/>
        <v>0</v>
      </c>
      <c r="F16" s="62">
        <f t="shared" si="1"/>
        <v>38</v>
      </c>
      <c r="G16" s="62">
        <f t="shared" si="1"/>
        <v>44.018999999999998</v>
      </c>
      <c r="H16" s="62">
        <f t="shared" si="1"/>
        <v>75.887</v>
      </c>
      <c r="I16" s="62">
        <f t="shared" si="1"/>
        <v>71.628999999999991</v>
      </c>
      <c r="J16" s="62">
        <f t="shared" si="1"/>
        <v>47.007999999999996</v>
      </c>
      <c r="K16" s="62">
        <f t="shared" si="1"/>
        <v>38</v>
      </c>
      <c r="L16" s="62">
        <f t="shared" si="1"/>
        <v>69.75200000000001</v>
      </c>
      <c r="M16" s="62">
        <f t="shared" si="1"/>
        <v>72.367000000000004</v>
      </c>
      <c r="N16" s="62">
        <f t="shared" si="1"/>
        <v>60.592999999999996</v>
      </c>
      <c r="O16" s="62">
        <f t="shared" si="1"/>
        <v>46.932000000000002</v>
      </c>
      <c r="P16" s="62">
        <f t="shared" si="1"/>
        <v>49.400000000000006</v>
      </c>
      <c r="Q16" s="62">
        <f t="shared" si="1"/>
        <v>47.151000000000003</v>
      </c>
      <c r="R16" s="62">
        <f t="shared" si="1"/>
        <v>41.201999999999998</v>
      </c>
      <c r="S16" s="62">
        <f t="shared" si="1"/>
        <v>24.672999999999998</v>
      </c>
      <c r="T16" s="62">
        <f t="shared" si="1"/>
        <v>24.166</v>
      </c>
      <c r="U16" s="62">
        <f t="shared" si="1"/>
        <v>23.900000000000006</v>
      </c>
      <c r="V16" s="62">
        <f t="shared" si="1"/>
        <v>23.573999999999998</v>
      </c>
      <c r="W16" s="62">
        <f t="shared" si="1"/>
        <v>22.134999999999998</v>
      </c>
      <c r="X16" s="62">
        <f t="shared" si="1"/>
        <v>24.787000000000003</v>
      </c>
      <c r="Y16" s="62">
        <f t="shared" si="1"/>
        <v>27.087</v>
      </c>
      <c r="Z16" s="63" t="str">
        <f t="shared" si="1"/>
        <v/>
      </c>
      <c r="AA16" s="64">
        <f>SUM(AA10:AA15)</f>
        <v>875.99400000000003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0.216</v>
      </c>
      <c r="Z20" s="78"/>
      <c r="AA20" s="79">
        <f t="shared" si="2"/>
        <v>0.216</v>
      </c>
    </row>
    <row r="21" spans="1:27" ht="24.95" customHeight="1" x14ac:dyDescent="0.2">
      <c r="A21" s="75" t="s">
        <v>16</v>
      </c>
      <c r="B21" s="80">
        <v>4.5010000000000003</v>
      </c>
      <c r="C21" s="81">
        <v>5.1870000000000003</v>
      </c>
      <c r="D21" s="81">
        <v>4.0670000000000002</v>
      </c>
      <c r="E21" s="81">
        <v>4.9370000000000003</v>
      </c>
      <c r="F21" s="81">
        <v>6.4930000000000003</v>
      </c>
      <c r="G21" s="81">
        <v>2.1469999999999998</v>
      </c>
      <c r="H21" s="81">
        <v>1.4550000000000001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5.2999999999999999E-2</v>
      </c>
      <c r="T21" s="81"/>
      <c r="U21" s="81"/>
      <c r="V21" s="81"/>
      <c r="W21" s="81"/>
      <c r="X21" s="81">
        <v>2.2320000000000002</v>
      </c>
      <c r="Y21" s="81">
        <v>6.4</v>
      </c>
      <c r="Z21" s="78"/>
      <c r="AA21" s="79">
        <f t="shared" si="2"/>
        <v>37.472000000000001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13.099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13.099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4.5010000000000003</v>
      </c>
      <c r="C25" s="88">
        <f t="shared" si="3"/>
        <v>5.1870000000000003</v>
      </c>
      <c r="D25" s="88">
        <f t="shared" si="3"/>
        <v>4.0670000000000002</v>
      </c>
      <c r="E25" s="88">
        <f t="shared" si="3"/>
        <v>4.9370000000000003</v>
      </c>
      <c r="F25" s="88">
        <f t="shared" si="3"/>
        <v>6.4930000000000003</v>
      </c>
      <c r="G25" s="88">
        <f t="shared" si="3"/>
        <v>2.1469999999999998</v>
      </c>
      <c r="H25" s="88">
        <f t="shared" si="3"/>
        <v>1.4550000000000001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13.099</v>
      </c>
      <c r="R25" s="88">
        <f t="shared" si="3"/>
        <v>0</v>
      </c>
      <c r="S25" s="88">
        <f t="shared" si="3"/>
        <v>5.2999999999999999E-2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2.2320000000000002</v>
      </c>
      <c r="Y25" s="88">
        <f t="shared" si="3"/>
        <v>6.6160000000000005</v>
      </c>
      <c r="Z25" s="89">
        <f t="shared" si="3"/>
        <v>0</v>
      </c>
      <c r="AA25" s="90">
        <f t="shared" si="3"/>
        <v>50.787000000000006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6.234</v>
      </c>
      <c r="C29" s="77">
        <v>6.3719999999999999</v>
      </c>
      <c r="D29" s="77">
        <v>4.8810000000000002</v>
      </c>
      <c r="E29" s="77">
        <v>4.9370000000000003</v>
      </c>
      <c r="F29" s="77">
        <v>44.493000000000002</v>
      </c>
      <c r="G29" s="77">
        <v>46.165999999999997</v>
      </c>
      <c r="H29" s="77">
        <v>77.341999999999999</v>
      </c>
      <c r="I29" s="77">
        <v>71.629000000000005</v>
      </c>
      <c r="J29" s="77">
        <v>47.008000000000003</v>
      </c>
      <c r="K29" s="77">
        <v>38</v>
      </c>
      <c r="L29" s="77">
        <v>69.751999999999995</v>
      </c>
      <c r="M29" s="77">
        <v>72.367000000000004</v>
      </c>
      <c r="N29" s="77">
        <v>60.593000000000004</v>
      </c>
      <c r="O29" s="77">
        <v>46.932000000000002</v>
      </c>
      <c r="P29" s="77">
        <v>49.4</v>
      </c>
      <c r="Q29" s="77">
        <v>60.25</v>
      </c>
      <c r="R29" s="77">
        <v>41.201999999999998</v>
      </c>
      <c r="S29" s="77">
        <v>24.725999999999999</v>
      </c>
      <c r="T29" s="77">
        <v>24.166</v>
      </c>
      <c r="U29" s="77">
        <v>23.9</v>
      </c>
      <c r="V29" s="77">
        <v>23.574000000000002</v>
      </c>
      <c r="W29" s="77">
        <v>22.135000000000002</v>
      </c>
      <c r="X29" s="77">
        <v>27.018999999999998</v>
      </c>
      <c r="Y29" s="77">
        <v>33.703000000000003</v>
      </c>
      <c r="Z29" s="78"/>
      <c r="AA29" s="79">
        <f>SUM(B29:Z29)</f>
        <v>926.78099999999995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6.234</v>
      </c>
      <c r="C31" s="62">
        <f t="shared" si="4"/>
        <v>6.3719999999999999</v>
      </c>
      <c r="D31" s="62">
        <f t="shared" si="4"/>
        <v>4.8810000000000002</v>
      </c>
      <c r="E31" s="62">
        <f t="shared" si="4"/>
        <v>4.9370000000000003</v>
      </c>
      <c r="F31" s="62">
        <f t="shared" si="4"/>
        <v>44.493000000000002</v>
      </c>
      <c r="G31" s="62">
        <f t="shared" si="4"/>
        <v>46.165999999999997</v>
      </c>
      <c r="H31" s="62">
        <f t="shared" si="4"/>
        <v>77.341999999999999</v>
      </c>
      <c r="I31" s="62">
        <f t="shared" si="4"/>
        <v>71.629000000000005</v>
      </c>
      <c r="J31" s="62">
        <f t="shared" si="4"/>
        <v>47.008000000000003</v>
      </c>
      <c r="K31" s="62">
        <f t="shared" si="4"/>
        <v>38</v>
      </c>
      <c r="L31" s="62">
        <f t="shared" si="4"/>
        <v>69.751999999999995</v>
      </c>
      <c r="M31" s="62">
        <f t="shared" si="4"/>
        <v>72.367000000000004</v>
      </c>
      <c r="N31" s="62">
        <f t="shared" si="4"/>
        <v>60.593000000000004</v>
      </c>
      <c r="O31" s="62">
        <f t="shared" si="4"/>
        <v>46.932000000000002</v>
      </c>
      <c r="P31" s="62">
        <f t="shared" si="4"/>
        <v>49.4</v>
      </c>
      <c r="Q31" s="62">
        <f t="shared" si="4"/>
        <v>60.25</v>
      </c>
      <c r="R31" s="62">
        <f t="shared" si="4"/>
        <v>41.201999999999998</v>
      </c>
      <c r="S31" s="62">
        <f t="shared" si="4"/>
        <v>24.725999999999999</v>
      </c>
      <c r="T31" s="62">
        <f t="shared" si="4"/>
        <v>24.166</v>
      </c>
      <c r="U31" s="62">
        <f t="shared" si="4"/>
        <v>23.9</v>
      </c>
      <c r="V31" s="62">
        <f t="shared" si="4"/>
        <v>23.574000000000002</v>
      </c>
      <c r="W31" s="62">
        <f t="shared" si="4"/>
        <v>22.135000000000002</v>
      </c>
      <c r="X31" s="62">
        <f t="shared" si="4"/>
        <v>27.018999999999998</v>
      </c>
      <c r="Y31" s="62">
        <f t="shared" si="4"/>
        <v>33.703000000000003</v>
      </c>
      <c r="Z31" s="63">
        <f t="shared" si="4"/>
        <v>0</v>
      </c>
      <c r="AA31" s="64">
        <f t="shared" si="4"/>
        <v>926.78099999999995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45.9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45.9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45.9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45.9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6.234</v>
      </c>
      <c r="C51" s="88">
        <f t="shared" si="10"/>
        <v>6.3719999999999999</v>
      </c>
      <c r="D51" s="88">
        <f t="shared" si="10"/>
        <v>4.8810000000000002</v>
      </c>
      <c r="E51" s="88">
        <f t="shared" si="10"/>
        <v>4.9370000000000003</v>
      </c>
      <c r="F51" s="88">
        <f t="shared" si="10"/>
        <v>44.493000000000002</v>
      </c>
      <c r="G51" s="88">
        <f t="shared" si="10"/>
        <v>46.165999999999997</v>
      </c>
      <c r="H51" s="88">
        <f t="shared" si="10"/>
        <v>77.341999999999999</v>
      </c>
      <c r="I51" s="88">
        <f t="shared" si="10"/>
        <v>71.628999999999991</v>
      </c>
      <c r="J51" s="88">
        <f t="shared" si="10"/>
        <v>47.007999999999996</v>
      </c>
      <c r="K51" s="88">
        <f t="shared" si="10"/>
        <v>83.9</v>
      </c>
      <c r="L51" s="88">
        <f t="shared" si="10"/>
        <v>69.75200000000001</v>
      </c>
      <c r="M51" s="88">
        <f t="shared" si="10"/>
        <v>72.367000000000004</v>
      </c>
      <c r="N51" s="88">
        <f t="shared" si="10"/>
        <v>60.592999999999996</v>
      </c>
      <c r="O51" s="88">
        <f t="shared" si="10"/>
        <v>46.932000000000002</v>
      </c>
      <c r="P51" s="88">
        <f t="shared" si="10"/>
        <v>49.400000000000006</v>
      </c>
      <c r="Q51" s="88">
        <f t="shared" si="10"/>
        <v>60.25</v>
      </c>
      <c r="R51" s="88">
        <f t="shared" si="10"/>
        <v>41.201999999999998</v>
      </c>
      <c r="S51" s="88">
        <f t="shared" si="10"/>
        <v>24.725999999999999</v>
      </c>
      <c r="T51" s="88">
        <f t="shared" si="10"/>
        <v>24.166</v>
      </c>
      <c r="U51" s="88">
        <f t="shared" si="10"/>
        <v>23.900000000000006</v>
      </c>
      <c r="V51" s="88">
        <f t="shared" si="10"/>
        <v>23.573999999999998</v>
      </c>
      <c r="W51" s="88">
        <f t="shared" si="10"/>
        <v>22.134999999999998</v>
      </c>
      <c r="X51" s="88">
        <f t="shared" si="10"/>
        <v>27.019000000000002</v>
      </c>
      <c r="Y51" s="88">
        <f t="shared" si="10"/>
        <v>33.703000000000003</v>
      </c>
      <c r="Z51" s="89">
        <f t="shared" si="10"/>
        <v>0</v>
      </c>
      <c r="AA51" s="105">
        <f>SUM(B51:Z51)</f>
        <v>972.68099999999993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-77.099999999999994</v>
      </c>
      <c r="I4" s="18">
        <v>-66.5</v>
      </c>
      <c r="J4" s="18"/>
      <c r="K4" s="18">
        <v>45.9</v>
      </c>
      <c r="L4" s="18">
        <v>-55.4</v>
      </c>
      <c r="M4" s="18">
        <v>-45.6</v>
      </c>
      <c r="N4" s="18">
        <v>-26.5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-225.2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192.02</v>
      </c>
      <c r="C7" s="118">
        <v>183.32</v>
      </c>
      <c r="D7" s="118">
        <v>162.93</v>
      </c>
      <c r="E7" s="118">
        <v>163.91</v>
      </c>
      <c r="F7" s="118">
        <v>164.12</v>
      </c>
      <c r="G7" s="118">
        <v>183.46</v>
      </c>
      <c r="H7" s="118">
        <v>229.01</v>
      </c>
      <c r="I7" s="118">
        <v>265.88</v>
      </c>
      <c r="J7" s="118">
        <v>222.23</v>
      </c>
      <c r="K7" s="118">
        <v>250.27</v>
      </c>
      <c r="L7" s="118">
        <v>212.08</v>
      </c>
      <c r="M7" s="118">
        <v>205.39</v>
      </c>
      <c r="N7" s="118">
        <v>190.4</v>
      </c>
      <c r="O7" s="118">
        <v>159.46</v>
      </c>
      <c r="P7" s="118">
        <v>60.19</v>
      </c>
      <c r="Q7" s="118">
        <v>212.73</v>
      </c>
      <c r="R7" s="118">
        <v>188.52</v>
      </c>
      <c r="S7" s="118">
        <v>220.77</v>
      </c>
      <c r="T7" s="118">
        <v>227.23</v>
      </c>
      <c r="U7" s="118">
        <v>262.38</v>
      </c>
      <c r="V7" s="118">
        <v>295.23</v>
      </c>
      <c r="W7" s="118">
        <v>248.19</v>
      </c>
      <c r="X7" s="118">
        <v>229.47</v>
      </c>
      <c r="Y7" s="118">
        <v>219.77</v>
      </c>
      <c r="Z7" s="119"/>
      <c r="AA7" s="120">
        <f>IF(SUM(B7:Z7)&lt;&gt;0,AVERAGEIF(B7:Z7,"&lt;&gt;"""),"")</f>
        <v>206.20666666666671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77.099999999999994</v>
      </c>
      <c r="I15" s="134">
        <v>66.5</v>
      </c>
      <c r="J15" s="134"/>
      <c r="K15" s="134"/>
      <c r="L15" s="134">
        <v>55.4</v>
      </c>
      <c r="M15" s="134">
        <v>45.6</v>
      </c>
      <c r="N15" s="134">
        <v>26.5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271.10000000000002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77.099999999999994</v>
      </c>
      <c r="I16" s="136">
        <f t="shared" si="1"/>
        <v>66.5</v>
      </c>
      <c r="J16" s="136">
        <f t="shared" si="1"/>
        <v>0</v>
      </c>
      <c r="K16" s="136">
        <f t="shared" si="1"/>
        <v>0</v>
      </c>
      <c r="L16" s="136">
        <f t="shared" si="1"/>
        <v>55.4</v>
      </c>
      <c r="M16" s="136">
        <f t="shared" si="1"/>
        <v>45.6</v>
      </c>
      <c r="N16" s="136">
        <f t="shared" si="1"/>
        <v>26.5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271.10000000000002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45.9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45.9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45.9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45.9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2022-05-18T13:18:08Z</dcterms:created>
  <dcterms:modified xsi:type="dcterms:W3CDTF">2022-05-18T13:18:09Z</dcterms:modified>
</cp:coreProperties>
</file>