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<sst xmlns="http://schemas.openxmlformats.org/spreadsheetml/2006/main" count="117" uniqueCount="53">
  <si>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17/05/2022 16:23:22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</si>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</sst>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25.247</c:v>
                </c:pt>
                <c:pt idx="11">
                  <c:v>93.787000000000006</c:v>
                </c:pt>
                <c:pt idx="16">
                  <c:v>105</c:v>
                </c:pt>
                <c:pt idx="17">
                  <c:v>70.494</c:v>
                </c:pt>
                <c:pt idx="19">
                  <c:v>9.9370000000000012</c:v>
                </c:pt>
                <c:pt idx="20">
                  <c:v>0.76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47.2</c:v>
                </c:pt>
                <c:pt idx="2">
                  <c:v>43.4</c:v>
                </c:pt>
                <c:pt idx="3">
                  <c:v>42.7</c:v>
                </c:pt>
                <c:pt idx="4">
                  <c:v>52.9</c:v>
                </c:pt>
                <c:pt idx="5">
                  <c:v>51.5</c:v>
                </c:pt>
                <c:pt idx="6">
                  <c:v>50.5</c:v>
                </c:pt>
                <c:pt idx="7">
                  <c:v>23.7</c:v>
                </c:pt>
                <c:pt idx="8">
                  <c:v>52.3</c:v>
                </c:pt>
                <c:pt idx="9">
                  <c:v>65.7</c:v>
                </c:pt>
                <c:pt idx="10">
                  <c:v>64</c:v>
                </c:pt>
                <c:pt idx="11">
                  <c:v>0</c:v>
                </c:pt>
                <c:pt idx="12">
                  <c:v>128.69999999999999</c:v>
                </c:pt>
                <c:pt idx="13">
                  <c:v>130.69999999999999</c:v>
                </c:pt>
                <c:pt idx="14">
                  <c:v>147.80000000000001</c:v>
                </c:pt>
                <c:pt idx="15">
                  <c:v>123.4</c:v>
                </c:pt>
                <c:pt idx="16">
                  <c:v>0</c:v>
                </c:pt>
                <c:pt idx="17">
                  <c:v>0</c:v>
                </c:pt>
                <c:pt idx="18">
                  <c:v>24.6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65.900000000000006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0.02</c:v>
                </c:pt>
                <c:pt idx="7">
                  <c:v>7.8070000000000004</c:v>
                </c:pt>
                <c:pt idx="8">
                  <c:v>4.9059999999999997</c:v>
                </c:pt>
                <c:pt idx="10">
                  <c:v>2.93</c:v>
                </c:pt>
                <c:pt idx="11">
                  <c:v>4.7540000000000004</c:v>
                </c:pt>
                <c:pt idx="12">
                  <c:v>4.9770000000000003</c:v>
                </c:pt>
                <c:pt idx="14">
                  <c:v>0.14599999999999999</c:v>
                </c:pt>
                <c:pt idx="16">
                  <c:v>6.6660000000000004</c:v>
                </c:pt>
                <c:pt idx="17">
                  <c:v>3.6019999999999999</c:v>
                </c:pt>
                <c:pt idx="18">
                  <c:v>1E-3</c:v>
                </c:pt>
                <c:pt idx="19">
                  <c:v>2E-3</c:v>
                </c:pt>
                <c:pt idx="21">
                  <c:v>5.1520000000000001</c:v>
                </c:pt>
                <c:pt idx="23">
                  <c:v>7.952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2">
                  <c:v>60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93808"/>
        <c:axId val="431094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25.247000000000003</c:v>
                </c:pt>
                <c:pt idx="1">
                  <c:v>47.209000000000003</c:v>
                </c:pt>
                <c:pt idx="2">
                  <c:v>43.361000000000004</c:v>
                </c:pt>
                <c:pt idx="3">
                  <c:v>42.651000000000003</c:v>
                </c:pt>
                <c:pt idx="4">
                  <c:v>52.908000000000001</c:v>
                </c:pt>
                <c:pt idx="5">
                  <c:v>51.552</c:v>
                </c:pt>
                <c:pt idx="6">
                  <c:v>50.49</c:v>
                </c:pt>
                <c:pt idx="7">
                  <c:v>31.499000000000006</c:v>
                </c:pt>
                <c:pt idx="8">
                  <c:v>57.186</c:v>
                </c:pt>
                <c:pt idx="9">
                  <c:v>66.353000000000009</c:v>
                </c:pt>
                <c:pt idx="10">
                  <c:v>67.944000000000003</c:v>
                </c:pt>
                <c:pt idx="11">
                  <c:v>98.583999999999989</c:v>
                </c:pt>
                <c:pt idx="12">
                  <c:v>133.69500000000002</c:v>
                </c:pt>
                <c:pt idx="13">
                  <c:v>130.68199999999999</c:v>
                </c:pt>
                <c:pt idx="14">
                  <c:v>147.96</c:v>
                </c:pt>
                <c:pt idx="15">
                  <c:v>142.95700000000002</c:v>
                </c:pt>
                <c:pt idx="16">
                  <c:v>115.05600000000001</c:v>
                </c:pt>
                <c:pt idx="17">
                  <c:v>78.568000000000012</c:v>
                </c:pt>
                <c:pt idx="18">
                  <c:v>26.007999999999999</c:v>
                </c:pt>
                <c:pt idx="19">
                  <c:v>11.788999999999998</c:v>
                </c:pt>
                <c:pt idx="20">
                  <c:v>6.35</c:v>
                </c:pt>
                <c:pt idx="21">
                  <c:v>8.8990000000000009</c:v>
                </c:pt>
                <c:pt idx="22">
                  <c:v>125.883</c:v>
                </c:pt>
                <c:pt idx="23">
                  <c:v>70.944999999999993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93808"/>
        <c:axId val="431094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227.85</c:v>
                </c:pt>
                <c:pt idx="1">
                  <c:v>214.24</c:v>
                </c:pt>
                <c:pt idx="2">
                  <c:v>208.7</c:v>
                </c:pt>
                <c:pt idx="3">
                  <c:v>202.24</c:v>
                </c:pt>
                <c:pt idx="4">
                  <c:v>200</c:v>
                </c:pt>
                <c:pt idx="5">
                  <c:v>202.9</c:v>
                </c:pt>
                <c:pt idx="6">
                  <c:v>219</c:v>
                </c:pt>
                <c:pt idx="7">
                  <c:v>244</c:v>
                </c:pt>
                <c:pt idx="8">
                  <c:v>245.67</c:v>
                </c:pt>
                <c:pt idx="9">
                  <c:v>224.86</c:v>
                </c:pt>
                <c:pt idx="10">
                  <c:v>218.45</c:v>
                </c:pt>
                <c:pt idx="11">
                  <c:v>221.5</c:v>
                </c:pt>
                <c:pt idx="12">
                  <c:v>185</c:v>
                </c:pt>
                <c:pt idx="13">
                  <c:v>182</c:v>
                </c:pt>
                <c:pt idx="14">
                  <c:v>192.8</c:v>
                </c:pt>
                <c:pt idx="15">
                  <c:v>191.1</c:v>
                </c:pt>
                <c:pt idx="16">
                  <c:v>222.5</c:v>
                </c:pt>
                <c:pt idx="17">
                  <c:v>224.14</c:v>
                </c:pt>
                <c:pt idx="18">
                  <c:v>236.2</c:v>
                </c:pt>
                <c:pt idx="19">
                  <c:v>256.04000000000002</c:v>
                </c:pt>
                <c:pt idx="20">
                  <c:v>263.29000000000002</c:v>
                </c:pt>
                <c:pt idx="21">
                  <c:v>220.77</c:v>
                </c:pt>
                <c:pt idx="22">
                  <c:v>210.74</c:v>
                </c:pt>
                <c:pt idx="23">
                  <c:v>184.75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095480"/>
        <c:axId val="431095088"/>
      </c:lineChart>
      <c:catAx>
        <c:axId val="30893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094696"/>
        <c:crosses val="autoZero"/>
        <c:auto val="1"/>
        <c:lblAlgn val="ctr"/>
        <c:lblOffset val="100"/>
        <c:noMultiLvlLbl val="0"/>
      </c:catAx>
      <c:valAx>
        <c:axId val="431094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93808"/>
        <c:crosses val="autoZero"/>
        <c:crossBetween val="between"/>
      </c:valAx>
      <c:valAx>
        <c:axId val="431095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095480"/>
        <c:crosses val="max"/>
        <c:crossBetween val="between"/>
      </c:valAx>
      <c:catAx>
        <c:axId val="431095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095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25.247</v>
      </c>
      <c r="C4" s="18">
        <v>47.2</v>
      </c>
      <c r="D4" s="18">
        <v>43.4</v>
      </c>
      <c r="E4" s="18">
        <v>42.7</v>
      </c>
      <c r="F4" s="18">
        <v>52.9</v>
      </c>
      <c r="G4" s="18">
        <v>51.508000000000003</v>
      </c>
      <c r="H4" s="18">
        <v>50.52</v>
      </c>
      <c r="I4" s="18">
        <v>31.506999999999998</v>
      </c>
      <c r="J4" s="18">
        <v>57.205999999999996</v>
      </c>
      <c r="K4" s="18">
        <v>66.326000000000008</v>
      </c>
      <c r="L4" s="18">
        <v>67.947000000000003</v>
      </c>
      <c r="M4" s="18">
        <v>98.540999999999997</v>
      </c>
      <c r="N4" s="18">
        <v>133.67699999999999</v>
      </c>
      <c r="O4" s="18">
        <v>130.69999999999999</v>
      </c>
      <c r="P4" s="18">
        <v>147.946</v>
      </c>
      <c r="Q4" s="18">
        <v>142.94900000000001</v>
      </c>
      <c r="R4" s="18">
        <v>115.039</v>
      </c>
      <c r="S4" s="18">
        <v>78.537999999999997</v>
      </c>
      <c r="T4" s="18">
        <v>26.044</v>
      </c>
      <c r="U4" s="18">
        <v>11.789000000000001</v>
      </c>
      <c r="V4" s="18">
        <v>6.35</v>
      </c>
      <c r="W4" s="18">
        <v>8.8990000000000009</v>
      </c>
      <c r="X4" s="18">
        <v>125.9</v>
      </c>
      <c r="Y4" s="18">
        <v>70.944999999999993</v>
      </c>
      <c r="Z4" s="19"/>
      <c r="AA4" s="20">
        <f>SUM(B4:Z4)</f>
        <v>1633.778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227.85</v>
      </c>
      <c r="C7" s="28">
        <v>214.24</v>
      </c>
      <c r="D7" s="28">
        <v>208.7</v>
      </c>
      <c r="E7" s="28">
        <v>202.24</v>
      </c>
      <c r="F7" s="28">
        <v>200</v>
      </c>
      <c r="G7" s="28">
        <v>202.9</v>
      </c>
      <c r="H7" s="28">
        <v>219</v>
      </c>
      <c r="I7" s="28">
        <v>244</v>
      </c>
      <c r="J7" s="28">
        <v>245.67</v>
      </c>
      <c r="K7" s="28">
        <v>224.86</v>
      </c>
      <c r="L7" s="28">
        <v>218.45</v>
      </c>
      <c r="M7" s="28">
        <v>221.5</v>
      </c>
      <c r="N7" s="28">
        <v>185</v>
      </c>
      <c r="O7" s="28">
        <v>182</v>
      </c>
      <c r="P7" s="28">
        <v>192.8</v>
      </c>
      <c r="Q7" s="28">
        <v>191.1</v>
      </c>
      <c r="R7" s="28">
        <v>222.5</v>
      </c>
      <c r="S7" s="28">
        <v>224.14</v>
      </c>
      <c r="T7" s="28">
        <v>236.2</v>
      </c>
      <c r="U7" s="28">
        <v>256.04000000000002</v>
      </c>
      <c r="V7" s="28">
        <v>263.29000000000002</v>
      </c>
      <c r="W7" s="28">
        <v>220.77</v>
      </c>
      <c r="X7" s="28">
        <v>210.74</v>
      </c>
      <c r="Y7" s="28">
        <v>184.75</v>
      </c>
      <c r="Z7" s="29"/>
      <c r="AA7" s="30">
        <f>IF(SUM(B7:Z7)&lt;&gt;0,AVERAGEIF(B7:Z7,"&lt;&gt;"""),"")</f>
        <v>216.61416666666665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25.247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93.787000000000006</v>
      </c>
      <c r="N12" s="52"/>
      <c r="O12" s="52"/>
      <c r="P12" s="52"/>
      <c r="Q12" s="52"/>
      <c r="R12" s="52">
        <v>105</v>
      </c>
      <c r="S12" s="52">
        <v>70.494</v>
      </c>
      <c r="T12" s="52"/>
      <c r="U12" s="52">
        <v>9.9370000000000012</v>
      </c>
      <c r="V12" s="52">
        <v>0.76</v>
      </c>
      <c r="W12" s="52"/>
      <c r="X12" s="52"/>
      <c r="Y12" s="52"/>
      <c r="Z12" s="53"/>
      <c r="AA12" s="54">
        <f t="shared" si="0"/>
        <v>305.22500000000002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60</v>
      </c>
      <c r="Y13" s="52">
        <v>60</v>
      </c>
      <c r="Z13" s="53"/>
      <c r="AA13" s="54">
        <f t="shared" si="0"/>
        <v>120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0.02</v>
      </c>
      <c r="I14" s="57">
        <v>7.8070000000000004</v>
      </c>
      <c r="J14" s="57">
        <v>4.9059999999999997</v>
      </c>
      <c r="K14" s="57"/>
      <c r="L14" s="57">
        <v>2.93</v>
      </c>
      <c r="M14" s="57">
        <v>4.7540000000000004</v>
      </c>
      <c r="N14" s="57">
        <v>4.9770000000000003</v>
      </c>
      <c r="O14" s="57"/>
      <c r="P14" s="57">
        <v>0.14599999999999999</v>
      </c>
      <c r="Q14" s="57"/>
      <c r="R14" s="57">
        <v>6.6660000000000004</v>
      </c>
      <c r="S14" s="57">
        <v>3.6019999999999999</v>
      </c>
      <c r="T14" s="57">
        <v>1E-3</v>
      </c>
      <c r="U14" s="57">
        <v>2E-3</v>
      </c>
      <c r="V14" s="57"/>
      <c r="W14" s="57">
        <v>5.1520000000000001</v>
      </c>
      <c r="X14" s="57"/>
      <c r="Y14" s="57">
        <v>7.952</v>
      </c>
      <c r="Z14" s="58"/>
      <c r="AA14" s="59">
        <f t="shared" si="0"/>
        <v>48.914999999999999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25.247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0.02</v>
      </c>
      <c r="I16" s="62">
        <f t="shared" si="1"/>
        <v>7.8070000000000004</v>
      </c>
      <c r="J16" s="62">
        <f t="shared" si="1"/>
        <v>4.9059999999999997</v>
      </c>
      <c r="K16" s="62">
        <f t="shared" si="1"/>
        <v>0</v>
      </c>
      <c r="L16" s="62">
        <f t="shared" si="1"/>
        <v>2.93</v>
      </c>
      <c r="M16" s="62">
        <f t="shared" si="1"/>
        <v>98.541000000000011</v>
      </c>
      <c r="N16" s="62">
        <f t="shared" si="1"/>
        <v>4.9770000000000003</v>
      </c>
      <c r="O16" s="62">
        <f t="shared" si="1"/>
        <v>0</v>
      </c>
      <c r="P16" s="62">
        <f t="shared" si="1"/>
        <v>0.14599999999999999</v>
      </c>
      <c r="Q16" s="62">
        <f t="shared" si="1"/>
        <v>0</v>
      </c>
      <c r="R16" s="62">
        <f t="shared" si="1"/>
        <v>111.666</v>
      </c>
      <c r="S16" s="62">
        <f t="shared" si="1"/>
        <v>74.096000000000004</v>
      </c>
      <c r="T16" s="62">
        <f t="shared" si="1"/>
        <v>1E-3</v>
      </c>
      <c r="U16" s="62">
        <f t="shared" si="1"/>
        <v>9.9390000000000018</v>
      </c>
      <c r="V16" s="62">
        <f t="shared" si="1"/>
        <v>0.76</v>
      </c>
      <c r="W16" s="62">
        <f t="shared" si="1"/>
        <v>5.1520000000000001</v>
      </c>
      <c r="X16" s="62">
        <f t="shared" si="1"/>
        <v>60</v>
      </c>
      <c r="Y16" s="62">
        <f t="shared" si="1"/>
        <v>67.951999999999998</v>
      </c>
      <c r="Z16" s="63" t="str">
        <f t="shared" si="1"/>
        <v/>
      </c>
      <c r="AA16" s="64">
        <f>SUM(AA10:AA15)</f>
        <v>474.14000000000004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2.9929999999999999</v>
      </c>
      <c r="Z20" s="78"/>
      <c r="AA20" s="79">
        <f t="shared" si="2"/>
        <v>2.9929999999999999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8.0000000000000002E-3</v>
      </c>
      <c r="H21" s="81"/>
      <c r="I21" s="81"/>
      <c r="J21" s="81"/>
      <c r="K21" s="81">
        <v>0.626</v>
      </c>
      <c r="L21" s="81">
        <v>1.0169999999999999</v>
      </c>
      <c r="M21" s="81"/>
      <c r="N21" s="81"/>
      <c r="O21" s="81"/>
      <c r="P21" s="81"/>
      <c r="Q21" s="81"/>
      <c r="R21" s="81">
        <v>3.3730000000000002</v>
      </c>
      <c r="S21" s="81">
        <v>4.4420000000000002</v>
      </c>
      <c r="T21" s="81">
        <v>1.4430000000000001</v>
      </c>
      <c r="U21" s="81">
        <v>1.85</v>
      </c>
      <c r="V21" s="81">
        <v>5.59</v>
      </c>
      <c r="W21" s="81">
        <v>3.7469999999999999</v>
      </c>
      <c r="X21" s="81"/>
      <c r="Y21" s="81"/>
      <c r="Z21" s="78"/>
      <c r="AA21" s="79">
        <f t="shared" si="2"/>
        <v>22.096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19.548999999999999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19.548999999999999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8.0000000000000002E-3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0.626</v>
      </c>
      <c r="L25" s="88">
        <f t="shared" si="3"/>
        <v>1.0169999999999999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19.548999999999999</v>
      </c>
      <c r="R25" s="88">
        <f t="shared" si="3"/>
        <v>3.3730000000000002</v>
      </c>
      <c r="S25" s="88">
        <f t="shared" si="3"/>
        <v>4.4420000000000002</v>
      </c>
      <c r="T25" s="88">
        <f t="shared" si="3"/>
        <v>1.4430000000000001</v>
      </c>
      <c r="U25" s="88">
        <f t="shared" si="3"/>
        <v>1.85</v>
      </c>
      <c r="V25" s="88">
        <f t="shared" si="3"/>
        <v>5.59</v>
      </c>
      <c r="W25" s="88">
        <f t="shared" si="3"/>
        <v>3.7469999999999999</v>
      </c>
      <c r="X25" s="88">
        <f t="shared" si="3"/>
        <v>0</v>
      </c>
      <c r="Y25" s="88">
        <f t="shared" si="3"/>
        <v>2.9929999999999999</v>
      </c>
      <c r="Z25" s="89" t="str">
        <f t="shared" si="3"/>
        <v/>
      </c>
      <c r="AA25" s="90">
        <f>SUM(AA19:AA24)</f>
        <v>44.637999999999998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25.247</v>
      </c>
      <c r="C29" s="77"/>
      <c r="D29" s="77"/>
      <c r="E29" s="77"/>
      <c r="F29" s="77"/>
      <c r="G29" s="77">
        <v>8.0000000000000002E-3</v>
      </c>
      <c r="H29" s="77">
        <v>0.02</v>
      </c>
      <c r="I29" s="77">
        <v>7.8070000000000004</v>
      </c>
      <c r="J29" s="77">
        <v>4.9059999999999997</v>
      </c>
      <c r="K29" s="77">
        <v>0.626</v>
      </c>
      <c r="L29" s="77">
        <v>3.9470000000000001</v>
      </c>
      <c r="M29" s="77">
        <v>98.540999999999997</v>
      </c>
      <c r="N29" s="77">
        <v>4.9770000000000003</v>
      </c>
      <c r="O29" s="77"/>
      <c r="P29" s="77">
        <v>0.14599999999999999</v>
      </c>
      <c r="Q29" s="77">
        <v>19.548999999999999</v>
      </c>
      <c r="R29" s="77">
        <v>115.039</v>
      </c>
      <c r="S29" s="77">
        <v>78.537999999999997</v>
      </c>
      <c r="T29" s="77">
        <v>1.444</v>
      </c>
      <c r="U29" s="77">
        <v>11.789</v>
      </c>
      <c r="V29" s="77">
        <v>6.35</v>
      </c>
      <c r="W29" s="77">
        <v>8.8989999999999991</v>
      </c>
      <c r="X29" s="77">
        <v>60</v>
      </c>
      <c r="Y29" s="77">
        <v>70.944999999999993</v>
      </c>
      <c r="Z29" s="78"/>
      <c r="AA29" s="79">
        <f>SUM(B29:Z29)</f>
        <v>518.77800000000002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25.247</v>
      </c>
      <c r="C31" s="62">
        <f t="shared" ref="C31:Z31" si="4">IF(LEN(C$2)&gt;0,SUM(C28:C30),"")</f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8.0000000000000002E-3</v>
      </c>
      <c r="H31" s="62">
        <f t="shared" si="4"/>
        <v>0.02</v>
      </c>
      <c r="I31" s="62">
        <f t="shared" si="4"/>
        <v>7.8070000000000004</v>
      </c>
      <c r="J31" s="62">
        <f t="shared" si="4"/>
        <v>4.9059999999999997</v>
      </c>
      <c r="K31" s="62">
        <f t="shared" si="4"/>
        <v>0.626</v>
      </c>
      <c r="L31" s="62">
        <f t="shared" si="4"/>
        <v>3.9470000000000001</v>
      </c>
      <c r="M31" s="62">
        <f t="shared" si="4"/>
        <v>98.540999999999997</v>
      </c>
      <c r="N31" s="62">
        <f t="shared" si="4"/>
        <v>4.9770000000000003</v>
      </c>
      <c r="O31" s="62">
        <f t="shared" si="4"/>
        <v>0</v>
      </c>
      <c r="P31" s="62">
        <f t="shared" si="4"/>
        <v>0.14599999999999999</v>
      </c>
      <c r="Q31" s="62">
        <f t="shared" si="4"/>
        <v>19.548999999999999</v>
      </c>
      <c r="R31" s="62">
        <f t="shared" si="4"/>
        <v>115.039</v>
      </c>
      <c r="S31" s="62">
        <f t="shared" si="4"/>
        <v>78.537999999999997</v>
      </c>
      <c r="T31" s="62">
        <f t="shared" si="4"/>
        <v>1.444</v>
      </c>
      <c r="U31" s="62">
        <f t="shared" si="4"/>
        <v>11.789</v>
      </c>
      <c r="V31" s="62">
        <f t="shared" si="4"/>
        <v>6.35</v>
      </c>
      <c r="W31" s="62">
        <f t="shared" si="4"/>
        <v>8.8989999999999991</v>
      </c>
      <c r="X31" s="62">
        <f t="shared" si="4"/>
        <v>60</v>
      </c>
      <c r="Y31" s="62">
        <f t="shared" si="4"/>
        <v>70.944999999999993</v>
      </c>
      <c r="Z31" s="63" t="str">
        <f t="shared" si="4"/>
        <v/>
      </c>
      <c r="AA31" s="64">
        <f>SUM(AA28:AA30)</f>
        <v>518.77800000000002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47.2</v>
      </c>
      <c r="D38" s="99">
        <v>43.4</v>
      </c>
      <c r="E38" s="99">
        <v>42.7</v>
      </c>
      <c r="F38" s="99">
        <v>52.9</v>
      </c>
      <c r="G38" s="99">
        <v>51.5</v>
      </c>
      <c r="H38" s="99">
        <v>50.5</v>
      </c>
      <c r="I38" s="99">
        <v>23.7</v>
      </c>
      <c r="J38" s="99">
        <v>52.3</v>
      </c>
      <c r="K38" s="99">
        <v>65.7</v>
      </c>
      <c r="L38" s="99">
        <v>64</v>
      </c>
      <c r="M38" s="99"/>
      <c r="N38" s="99">
        <v>128.69999999999999</v>
      </c>
      <c r="O38" s="99">
        <v>130.69999999999999</v>
      </c>
      <c r="P38" s="99">
        <v>147.80000000000001</v>
      </c>
      <c r="Q38" s="99">
        <v>123.4</v>
      </c>
      <c r="R38" s="99"/>
      <c r="S38" s="99"/>
      <c r="T38" s="99">
        <v>24.6</v>
      </c>
      <c r="U38" s="99"/>
      <c r="V38" s="99"/>
      <c r="W38" s="99"/>
      <c r="X38" s="99">
        <v>65.900000000000006</v>
      </c>
      <c r="Y38" s="99"/>
      <c r="Z38" s="100"/>
      <c r="AA38" s="79">
        <f t="shared" si="5"/>
        <v>1115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47.2</v>
      </c>
      <c r="D39" s="88">
        <f t="shared" si="6"/>
        <v>43.4</v>
      </c>
      <c r="E39" s="88">
        <f t="shared" si="6"/>
        <v>42.7</v>
      </c>
      <c r="F39" s="88">
        <f t="shared" si="6"/>
        <v>52.9</v>
      </c>
      <c r="G39" s="88">
        <f t="shared" si="6"/>
        <v>51.5</v>
      </c>
      <c r="H39" s="88">
        <f t="shared" si="6"/>
        <v>50.5</v>
      </c>
      <c r="I39" s="88">
        <f t="shared" si="6"/>
        <v>23.7</v>
      </c>
      <c r="J39" s="88">
        <f t="shared" si="6"/>
        <v>52.3</v>
      </c>
      <c r="K39" s="88">
        <f t="shared" si="6"/>
        <v>65.7</v>
      </c>
      <c r="L39" s="88">
        <f t="shared" si="6"/>
        <v>64</v>
      </c>
      <c r="M39" s="88">
        <f t="shared" si="6"/>
        <v>0</v>
      </c>
      <c r="N39" s="88">
        <f t="shared" si="6"/>
        <v>128.69999999999999</v>
      </c>
      <c r="O39" s="88">
        <f t="shared" si="6"/>
        <v>130.69999999999999</v>
      </c>
      <c r="P39" s="88">
        <f t="shared" si="6"/>
        <v>147.80000000000001</v>
      </c>
      <c r="Q39" s="88">
        <f t="shared" si="6"/>
        <v>123.4</v>
      </c>
      <c r="R39" s="88">
        <f t="shared" si="6"/>
        <v>0</v>
      </c>
      <c r="S39" s="88">
        <f t="shared" si="6"/>
        <v>0</v>
      </c>
      <c r="T39" s="88">
        <f t="shared" si="6"/>
        <v>24.6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65.900000000000006</v>
      </c>
      <c r="Y39" s="88">
        <f t="shared" si="6"/>
        <v>0</v>
      </c>
      <c r="Z39" s="89" t="str">
        <f t="shared" si="6"/>
        <v/>
      </c>
      <c r="AA39" s="90">
        <f t="shared" si="5"/>
        <v>1115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47.2</v>
      </c>
      <c r="D46" s="99">
        <v>43.4</v>
      </c>
      <c r="E46" s="99">
        <v>42.7</v>
      </c>
      <c r="F46" s="99">
        <v>52.9</v>
      </c>
      <c r="G46" s="99">
        <v>51.5</v>
      </c>
      <c r="H46" s="99">
        <v>50.5</v>
      </c>
      <c r="I46" s="99">
        <v>23.7</v>
      </c>
      <c r="J46" s="99">
        <v>52.3</v>
      </c>
      <c r="K46" s="99">
        <v>65.7</v>
      </c>
      <c r="L46" s="99">
        <v>64</v>
      </c>
      <c r="M46" s="99"/>
      <c r="N46" s="99">
        <v>128.69999999999999</v>
      </c>
      <c r="O46" s="99">
        <v>130.69999999999999</v>
      </c>
      <c r="P46" s="99">
        <v>147.80000000000001</v>
      </c>
      <c r="Q46" s="99">
        <v>123.4</v>
      </c>
      <c r="R46" s="99"/>
      <c r="S46" s="99"/>
      <c r="T46" s="99">
        <v>24.6</v>
      </c>
      <c r="U46" s="99"/>
      <c r="V46" s="99"/>
      <c r="W46" s="99"/>
      <c r="X46" s="99">
        <v>65.900000000000006</v>
      </c>
      <c r="Y46" s="99"/>
      <c r="Z46" s="100"/>
      <c r="AA46" s="79">
        <f t="shared" si="7"/>
        <v>1115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47.2</v>
      </c>
      <c r="D48" s="88">
        <f t="shared" si="8"/>
        <v>43.4</v>
      </c>
      <c r="E48" s="88">
        <f t="shared" si="8"/>
        <v>42.7</v>
      </c>
      <c r="F48" s="88">
        <f t="shared" si="8"/>
        <v>52.9</v>
      </c>
      <c r="G48" s="88">
        <f t="shared" si="8"/>
        <v>51.5</v>
      </c>
      <c r="H48" s="88">
        <f t="shared" si="8"/>
        <v>50.5</v>
      </c>
      <c r="I48" s="88">
        <f t="shared" si="8"/>
        <v>23.7</v>
      </c>
      <c r="J48" s="88">
        <f t="shared" si="8"/>
        <v>52.3</v>
      </c>
      <c r="K48" s="88">
        <f t="shared" si="8"/>
        <v>65.7</v>
      </c>
      <c r="L48" s="88">
        <f t="shared" si="8"/>
        <v>64</v>
      </c>
      <c r="M48" s="88">
        <f t="shared" si="8"/>
        <v>0</v>
      </c>
      <c r="N48" s="88">
        <f t="shared" si="8"/>
        <v>128.69999999999999</v>
      </c>
      <c r="O48" s="88">
        <f t="shared" si="8"/>
        <v>130.69999999999999</v>
      </c>
      <c r="P48" s="88">
        <f t="shared" si="8"/>
        <v>147.80000000000001</v>
      </c>
      <c r="Q48" s="88">
        <f t="shared" si="8"/>
        <v>123.4</v>
      </c>
      <c r="R48" s="88">
        <f t="shared" si="8"/>
        <v>0</v>
      </c>
      <c r="S48" s="88">
        <f t="shared" si="8"/>
        <v>0</v>
      </c>
      <c r="T48" s="88">
        <f t="shared" si="8"/>
        <v>24.6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65.900000000000006</v>
      </c>
      <c r="Y48" s="88">
        <f t="shared" si="8"/>
        <v>0</v>
      </c>
      <c r="Z48" s="89" t="str">
        <f t="shared" si="8"/>
        <v/>
      </c>
      <c r="AA48" s="90">
        <f t="shared" si="7"/>
        <v>1115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25.247</v>
      </c>
      <c r="C51" s="88">
        <f t="shared" si="10"/>
        <v>47.2</v>
      </c>
      <c r="D51" s="88">
        <f t="shared" si="10"/>
        <v>43.4</v>
      </c>
      <c r="E51" s="88">
        <f t="shared" si="10"/>
        <v>42.7</v>
      </c>
      <c r="F51" s="88">
        <f t="shared" si="10"/>
        <v>52.9</v>
      </c>
      <c r="G51" s="88">
        <f t="shared" si="10"/>
        <v>51.508000000000003</v>
      </c>
      <c r="H51" s="88">
        <f t="shared" si="10"/>
        <v>50.52</v>
      </c>
      <c r="I51" s="88">
        <f t="shared" si="10"/>
        <v>31.506999999999998</v>
      </c>
      <c r="J51" s="88">
        <f t="shared" si="10"/>
        <v>57.205999999999996</v>
      </c>
      <c r="K51" s="88">
        <f t="shared" si="10"/>
        <v>66.326000000000008</v>
      </c>
      <c r="L51" s="88">
        <f t="shared" si="10"/>
        <v>67.947000000000003</v>
      </c>
      <c r="M51" s="88">
        <f t="shared" si="10"/>
        <v>98.541000000000011</v>
      </c>
      <c r="N51" s="88">
        <f t="shared" si="10"/>
        <v>133.67699999999999</v>
      </c>
      <c r="O51" s="88">
        <f t="shared" si="10"/>
        <v>130.69999999999999</v>
      </c>
      <c r="P51" s="88">
        <f t="shared" si="10"/>
        <v>147.946</v>
      </c>
      <c r="Q51" s="88">
        <f t="shared" si="10"/>
        <v>142.94900000000001</v>
      </c>
      <c r="R51" s="88">
        <f t="shared" si="10"/>
        <v>115.039</v>
      </c>
      <c r="S51" s="88">
        <f t="shared" si="10"/>
        <v>78.538000000000011</v>
      </c>
      <c r="T51" s="88">
        <f t="shared" si="10"/>
        <v>26.044</v>
      </c>
      <c r="U51" s="88">
        <f t="shared" si="10"/>
        <v>11.789000000000001</v>
      </c>
      <c r="V51" s="88">
        <f t="shared" si="10"/>
        <v>6.35</v>
      </c>
      <c r="W51" s="88">
        <f t="shared" si="10"/>
        <v>8.8990000000000009</v>
      </c>
      <c r="X51" s="88">
        <f t="shared" si="10"/>
        <v>125.9</v>
      </c>
      <c r="Y51" s="88">
        <f t="shared" si="10"/>
        <v>70.944999999999993</v>
      </c>
      <c r="Z51" s="89" t="str">
        <f t="shared" si="10"/>
        <v/>
      </c>
      <c r="AA51" s="105">
        <f>SUM(B51:Z51)</f>
        <v>1633.778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25.247000000000003</v>
      </c>
      <c r="C4" s="18">
        <v>47.209000000000003</v>
      </c>
      <c r="D4" s="18">
        <v>43.361000000000004</v>
      </c>
      <c r="E4" s="18">
        <v>42.651000000000003</v>
      </c>
      <c r="F4" s="18">
        <v>52.908000000000001</v>
      </c>
      <c r="G4" s="18">
        <v>51.552</v>
      </c>
      <c r="H4" s="18">
        <v>50.49</v>
      </c>
      <c r="I4" s="18">
        <v>31.499000000000006</v>
      </c>
      <c r="J4" s="18">
        <v>57.186</v>
      </c>
      <c r="K4" s="18">
        <v>66.353000000000009</v>
      </c>
      <c r="L4" s="18">
        <v>67.944000000000003</v>
      </c>
      <c r="M4" s="18">
        <v>98.583999999999989</v>
      </c>
      <c r="N4" s="18">
        <v>133.69500000000002</v>
      </c>
      <c r="O4" s="18">
        <v>130.68199999999999</v>
      </c>
      <c r="P4" s="18">
        <v>147.96</v>
      </c>
      <c r="Q4" s="18">
        <v>142.95700000000002</v>
      </c>
      <c r="R4" s="18">
        <v>115.05600000000001</v>
      </c>
      <c r="S4" s="18">
        <v>78.568000000000012</v>
      </c>
      <c r="T4" s="18">
        <v>26.007999999999999</v>
      </c>
      <c r="U4" s="18">
        <v>11.788999999999998</v>
      </c>
      <c r="V4" s="18">
        <v>6.35</v>
      </c>
      <c r="W4" s="18">
        <v>8.8990000000000009</v>
      </c>
      <c r="X4" s="18">
        <v>125.883</v>
      </c>
      <c r="Y4" s="18">
        <v>70.944999999999993</v>
      </c>
      <c r="Z4" s="19"/>
      <c r="AA4" s="20">
        <f>SUM(B4:Z4)</f>
        <v>1633.7760000000003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227.85</v>
      </c>
      <c r="C7" s="28">
        <v>214.24</v>
      </c>
      <c r="D7" s="28">
        <v>208.7</v>
      </c>
      <c r="E7" s="28">
        <v>202.24</v>
      </c>
      <c r="F7" s="28">
        <v>200</v>
      </c>
      <c r="G7" s="28">
        <v>202.9</v>
      </c>
      <c r="H7" s="28">
        <v>219</v>
      </c>
      <c r="I7" s="28">
        <v>244</v>
      </c>
      <c r="J7" s="28">
        <v>245.67</v>
      </c>
      <c r="K7" s="28">
        <v>224.86</v>
      </c>
      <c r="L7" s="28">
        <v>218.45</v>
      </c>
      <c r="M7" s="28">
        <v>221.5</v>
      </c>
      <c r="N7" s="28">
        <v>185</v>
      </c>
      <c r="O7" s="28">
        <v>182</v>
      </c>
      <c r="P7" s="28">
        <v>192.8</v>
      </c>
      <c r="Q7" s="28">
        <v>191.1</v>
      </c>
      <c r="R7" s="28">
        <v>222.5</v>
      </c>
      <c r="S7" s="28">
        <v>224.14</v>
      </c>
      <c r="T7" s="28">
        <v>236.2</v>
      </c>
      <c r="U7" s="28">
        <v>256.04000000000002</v>
      </c>
      <c r="V7" s="28">
        <v>263.29000000000002</v>
      </c>
      <c r="W7" s="28">
        <v>220.77</v>
      </c>
      <c r="X7" s="28">
        <v>210.74</v>
      </c>
      <c r="Y7" s="28">
        <v>184.75</v>
      </c>
      <c r="Z7" s="29"/>
      <c r="AA7" s="30">
        <f>IF(SUM(B7:Z7)&lt;&gt;0,AVERAGEIF(B7:Z7,"&lt;&gt;"""),"")</f>
        <v>216.61416666666665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86</v>
      </c>
      <c r="Y10" s="42">
        <v>62.539000000000001</v>
      </c>
      <c r="Z10" s="43"/>
      <c r="AA10" s="44">
        <f t="shared" ref="AA10:AA15" si="0">SUM(B10:Z10)</f>
        <v>148.53899999999999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60</v>
      </c>
      <c r="N12" s="52">
        <v>60</v>
      </c>
      <c r="O12" s="52">
        <v>60</v>
      </c>
      <c r="P12" s="52">
        <v>60</v>
      </c>
      <c r="Q12" s="52">
        <v>60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15.352999999999998</v>
      </c>
      <c r="C14" s="57">
        <v>37.134999999999998</v>
      </c>
      <c r="D14" s="57">
        <v>34.872</v>
      </c>
      <c r="E14" s="57">
        <v>33.866999999999997</v>
      </c>
      <c r="F14" s="57">
        <v>43.744</v>
      </c>
      <c r="G14" s="57">
        <v>44.52</v>
      </c>
      <c r="H14" s="57">
        <v>42.591999999999999</v>
      </c>
      <c r="I14" s="57">
        <v>22.683</v>
      </c>
      <c r="J14" s="57">
        <v>50.306999999999995</v>
      </c>
      <c r="K14" s="57">
        <v>57.18</v>
      </c>
      <c r="L14" s="57">
        <v>60.292000000000002</v>
      </c>
      <c r="M14" s="57">
        <v>0.78300000000000003</v>
      </c>
      <c r="N14" s="57">
        <v>60.238</v>
      </c>
      <c r="O14" s="57">
        <v>58.884000000000007</v>
      </c>
      <c r="P14" s="57">
        <v>77.231999999999985</v>
      </c>
      <c r="Q14" s="57">
        <v>71.018000000000001</v>
      </c>
      <c r="R14" s="57">
        <v>0.25600000000000001</v>
      </c>
      <c r="S14" s="57">
        <v>7.2390000000000008</v>
      </c>
      <c r="T14" s="57">
        <v>17.663000000000004</v>
      </c>
      <c r="U14" s="57">
        <v>7.569</v>
      </c>
      <c r="V14" s="57">
        <v>4.5599999999999996</v>
      </c>
      <c r="W14" s="57">
        <v>6.2220000000000004</v>
      </c>
      <c r="X14" s="57">
        <v>34.405000000000001</v>
      </c>
      <c r="Y14" s="57"/>
      <c r="Z14" s="58"/>
      <c r="AA14" s="59">
        <f t="shared" si="0"/>
        <v>788.61399999999992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15.352999999999998</v>
      </c>
      <c r="C16" s="62">
        <f t="shared" ref="C16:Z16" si="1">IF(LEN(C$2)&gt;0,SUM(C10:C15),"")</f>
        <v>37.134999999999998</v>
      </c>
      <c r="D16" s="62">
        <f t="shared" si="1"/>
        <v>34.872</v>
      </c>
      <c r="E16" s="62">
        <f t="shared" si="1"/>
        <v>33.866999999999997</v>
      </c>
      <c r="F16" s="62">
        <f t="shared" si="1"/>
        <v>43.744</v>
      </c>
      <c r="G16" s="62">
        <f t="shared" si="1"/>
        <v>44.52</v>
      </c>
      <c r="H16" s="62">
        <f t="shared" si="1"/>
        <v>42.591999999999999</v>
      </c>
      <c r="I16" s="62">
        <f t="shared" si="1"/>
        <v>22.683</v>
      </c>
      <c r="J16" s="62">
        <f t="shared" si="1"/>
        <v>50.306999999999995</v>
      </c>
      <c r="K16" s="62">
        <f t="shared" si="1"/>
        <v>57.18</v>
      </c>
      <c r="L16" s="62">
        <f t="shared" si="1"/>
        <v>60.292000000000002</v>
      </c>
      <c r="M16" s="62">
        <f t="shared" si="1"/>
        <v>60.783000000000001</v>
      </c>
      <c r="N16" s="62">
        <f t="shared" si="1"/>
        <v>120.238</v>
      </c>
      <c r="O16" s="62">
        <f t="shared" si="1"/>
        <v>118.88400000000001</v>
      </c>
      <c r="P16" s="62">
        <f t="shared" si="1"/>
        <v>137.23199999999997</v>
      </c>
      <c r="Q16" s="62">
        <f t="shared" si="1"/>
        <v>131.018</v>
      </c>
      <c r="R16" s="62">
        <f t="shared" si="1"/>
        <v>0.25600000000000001</v>
      </c>
      <c r="S16" s="62">
        <f t="shared" si="1"/>
        <v>7.2390000000000008</v>
      </c>
      <c r="T16" s="62">
        <f t="shared" si="1"/>
        <v>17.663000000000004</v>
      </c>
      <c r="U16" s="62">
        <f t="shared" si="1"/>
        <v>7.569</v>
      </c>
      <c r="V16" s="62">
        <f t="shared" si="1"/>
        <v>4.5599999999999996</v>
      </c>
      <c r="W16" s="62">
        <f t="shared" si="1"/>
        <v>6.2220000000000004</v>
      </c>
      <c r="X16" s="62">
        <f t="shared" si="1"/>
        <v>120.405</v>
      </c>
      <c r="Y16" s="62">
        <f t="shared" si="1"/>
        <v>62.539000000000001</v>
      </c>
      <c r="Z16" s="63" t="str">
        <f t="shared" si="1"/>
        <v/>
      </c>
      <c r="AA16" s="64">
        <f>SUM(AA10:AA15)</f>
        <v>1237.1529999999998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0.72799999999999998</v>
      </c>
      <c r="C20" s="77">
        <v>0.72099999999999997</v>
      </c>
      <c r="D20" s="77">
        <v>0.72099999999999997</v>
      </c>
      <c r="E20" s="77">
        <v>0.72699999999999998</v>
      </c>
      <c r="F20" s="77">
        <v>0.77600000000000002</v>
      </c>
      <c r="G20" s="77">
        <v>0.86699999999999999</v>
      </c>
      <c r="H20" s="77">
        <v>0.98099999999999998</v>
      </c>
      <c r="I20" s="77">
        <v>1.0680000000000001</v>
      </c>
      <c r="J20" s="77">
        <v>1.1140000000000001</v>
      </c>
      <c r="K20" s="77">
        <v>2.2389999999999999</v>
      </c>
      <c r="L20" s="77">
        <v>3.3780000000000001</v>
      </c>
      <c r="M20" s="77">
        <v>4.58</v>
      </c>
      <c r="N20" s="77">
        <v>5.0599999999999996</v>
      </c>
      <c r="O20" s="77">
        <v>2.9390000000000001</v>
      </c>
      <c r="P20" s="77">
        <v>3.1880000000000002</v>
      </c>
      <c r="Q20" s="77">
        <v>5.1120000000000001</v>
      </c>
      <c r="R20" s="77">
        <v>5.915</v>
      </c>
      <c r="S20" s="77">
        <v>1.915</v>
      </c>
      <c r="T20" s="77">
        <v>0.93300000000000005</v>
      </c>
      <c r="U20" s="77"/>
      <c r="V20" s="77"/>
      <c r="W20" s="77">
        <v>0.78200000000000003</v>
      </c>
      <c r="X20" s="77">
        <v>0.749</v>
      </c>
      <c r="Y20" s="77"/>
      <c r="Z20" s="78"/>
      <c r="AA20" s="79">
        <f t="shared" si="2"/>
        <v>44.493000000000002</v>
      </c>
    </row>
    <row r="21" spans="1:27" ht="24.95" customHeight="1" x14ac:dyDescent="0.2">
      <c r="A21" s="75" t="s">
        <v>16</v>
      </c>
      <c r="B21" s="80">
        <v>9.1660000000000004</v>
      </c>
      <c r="C21" s="81">
        <v>9.3529999999999998</v>
      </c>
      <c r="D21" s="81">
        <v>7.7679999999999998</v>
      </c>
      <c r="E21" s="81">
        <v>8.0569999999999986</v>
      </c>
      <c r="F21" s="81">
        <v>8.3879999999999999</v>
      </c>
      <c r="G21" s="81">
        <v>6.165</v>
      </c>
      <c r="H21" s="81">
        <v>6.9169999999999998</v>
      </c>
      <c r="I21" s="81">
        <v>7.7479999999999993</v>
      </c>
      <c r="J21" s="81">
        <v>5.7650000000000006</v>
      </c>
      <c r="K21" s="81">
        <v>6.9340000000000002</v>
      </c>
      <c r="L21" s="81">
        <v>4.274</v>
      </c>
      <c r="M21" s="81">
        <v>6.0209999999999999</v>
      </c>
      <c r="N21" s="81">
        <v>8.3970000000000002</v>
      </c>
      <c r="O21" s="81">
        <v>8.859</v>
      </c>
      <c r="P21" s="81">
        <v>7.5399999999999991</v>
      </c>
      <c r="Q21" s="81">
        <v>6.827</v>
      </c>
      <c r="R21" s="81">
        <v>2.9849999999999999</v>
      </c>
      <c r="S21" s="81">
        <v>3.7140000000000004</v>
      </c>
      <c r="T21" s="81">
        <v>7.4120000000000008</v>
      </c>
      <c r="U21" s="81">
        <v>4.22</v>
      </c>
      <c r="V21" s="81">
        <v>1.79</v>
      </c>
      <c r="W21" s="81">
        <v>1.895</v>
      </c>
      <c r="X21" s="81">
        <v>4.7290000000000001</v>
      </c>
      <c r="Y21" s="81">
        <v>8.4060000000000006</v>
      </c>
      <c r="Z21" s="78"/>
      <c r="AA21" s="79">
        <f t="shared" si="2"/>
        <v>153.33000000000001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9.8940000000000001</v>
      </c>
      <c r="C25" s="88">
        <f t="shared" si="3"/>
        <v>10.074</v>
      </c>
      <c r="D25" s="88">
        <f t="shared" si="3"/>
        <v>8.488999999999999</v>
      </c>
      <c r="E25" s="88">
        <f t="shared" si="3"/>
        <v>8.7839999999999989</v>
      </c>
      <c r="F25" s="88">
        <f t="shared" si="3"/>
        <v>9.1639999999999997</v>
      </c>
      <c r="G25" s="88">
        <f t="shared" si="3"/>
        <v>7.032</v>
      </c>
      <c r="H25" s="88">
        <f t="shared" si="3"/>
        <v>7.8979999999999997</v>
      </c>
      <c r="I25" s="88">
        <f t="shared" si="3"/>
        <v>8.8159999999999989</v>
      </c>
      <c r="J25" s="88">
        <f t="shared" si="3"/>
        <v>6.8790000000000004</v>
      </c>
      <c r="K25" s="88">
        <f t="shared" si="3"/>
        <v>9.173</v>
      </c>
      <c r="L25" s="88">
        <f t="shared" si="3"/>
        <v>7.6520000000000001</v>
      </c>
      <c r="M25" s="88">
        <f t="shared" si="3"/>
        <v>10.600999999999999</v>
      </c>
      <c r="N25" s="88">
        <f t="shared" si="3"/>
        <v>13.457000000000001</v>
      </c>
      <c r="O25" s="88">
        <f t="shared" si="3"/>
        <v>11.798</v>
      </c>
      <c r="P25" s="88">
        <f t="shared" si="3"/>
        <v>10.728</v>
      </c>
      <c r="Q25" s="88">
        <f t="shared" si="3"/>
        <v>11.939</v>
      </c>
      <c r="R25" s="88">
        <f t="shared" si="3"/>
        <v>8.9</v>
      </c>
      <c r="S25" s="88">
        <f t="shared" si="3"/>
        <v>5.6290000000000004</v>
      </c>
      <c r="T25" s="88">
        <f t="shared" si="3"/>
        <v>8.3450000000000006</v>
      </c>
      <c r="U25" s="88">
        <f t="shared" si="3"/>
        <v>4.22</v>
      </c>
      <c r="V25" s="88">
        <f t="shared" si="3"/>
        <v>1.79</v>
      </c>
      <c r="W25" s="88">
        <f t="shared" si="3"/>
        <v>2.677</v>
      </c>
      <c r="X25" s="88">
        <f t="shared" si="3"/>
        <v>5.4779999999999998</v>
      </c>
      <c r="Y25" s="88">
        <f t="shared" si="3"/>
        <v>8.4060000000000006</v>
      </c>
      <c r="Z25" s="89">
        <f t="shared" si="3"/>
        <v>0</v>
      </c>
      <c r="AA25" s="90">
        <f t="shared" si="3"/>
        <v>197.82300000000001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25.247</v>
      </c>
      <c r="C29" s="77">
        <v>47.209000000000003</v>
      </c>
      <c r="D29" s="77">
        <v>43.360999999999997</v>
      </c>
      <c r="E29" s="77">
        <v>42.651000000000003</v>
      </c>
      <c r="F29" s="77">
        <v>52.908000000000001</v>
      </c>
      <c r="G29" s="77">
        <v>51.552</v>
      </c>
      <c r="H29" s="77">
        <v>50.49</v>
      </c>
      <c r="I29" s="77">
        <v>31.498999999999999</v>
      </c>
      <c r="J29" s="77">
        <v>57.186</v>
      </c>
      <c r="K29" s="77">
        <v>66.352999999999994</v>
      </c>
      <c r="L29" s="77">
        <v>67.944000000000003</v>
      </c>
      <c r="M29" s="77">
        <v>71.384</v>
      </c>
      <c r="N29" s="77">
        <v>133.69499999999999</v>
      </c>
      <c r="O29" s="77">
        <v>130.68199999999999</v>
      </c>
      <c r="P29" s="77">
        <v>147.96</v>
      </c>
      <c r="Q29" s="77">
        <v>142.95699999999999</v>
      </c>
      <c r="R29" s="77">
        <v>9.1560000000000006</v>
      </c>
      <c r="S29" s="77">
        <v>12.868</v>
      </c>
      <c r="T29" s="77">
        <v>26.007999999999999</v>
      </c>
      <c r="U29" s="77">
        <v>11.789</v>
      </c>
      <c r="V29" s="77">
        <v>6.35</v>
      </c>
      <c r="W29" s="77">
        <v>8.8989999999999991</v>
      </c>
      <c r="X29" s="77">
        <v>125.883</v>
      </c>
      <c r="Y29" s="77">
        <v>70.944999999999993</v>
      </c>
      <c r="Z29" s="78"/>
      <c r="AA29" s="79">
        <f>SUM(B29:Z29)</f>
        <v>1434.9759999999997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25.247</v>
      </c>
      <c r="C31" s="62">
        <f t="shared" si="4"/>
        <v>47.209000000000003</v>
      </c>
      <c r="D31" s="62">
        <f t="shared" si="4"/>
        <v>43.360999999999997</v>
      </c>
      <c r="E31" s="62">
        <f t="shared" si="4"/>
        <v>42.651000000000003</v>
      </c>
      <c r="F31" s="62">
        <f t="shared" si="4"/>
        <v>52.908000000000001</v>
      </c>
      <c r="G31" s="62">
        <f t="shared" si="4"/>
        <v>51.552</v>
      </c>
      <c r="H31" s="62">
        <f t="shared" si="4"/>
        <v>50.49</v>
      </c>
      <c r="I31" s="62">
        <f t="shared" si="4"/>
        <v>31.498999999999999</v>
      </c>
      <c r="J31" s="62">
        <f t="shared" si="4"/>
        <v>57.186</v>
      </c>
      <c r="K31" s="62">
        <f t="shared" si="4"/>
        <v>66.352999999999994</v>
      </c>
      <c r="L31" s="62">
        <f t="shared" si="4"/>
        <v>67.944000000000003</v>
      </c>
      <c r="M31" s="62">
        <f t="shared" si="4"/>
        <v>71.384</v>
      </c>
      <c r="N31" s="62">
        <f t="shared" si="4"/>
        <v>133.69499999999999</v>
      </c>
      <c r="O31" s="62">
        <f t="shared" si="4"/>
        <v>130.68199999999999</v>
      </c>
      <c r="P31" s="62">
        <f t="shared" si="4"/>
        <v>147.96</v>
      </c>
      <c r="Q31" s="62">
        <f t="shared" si="4"/>
        <v>142.95699999999999</v>
      </c>
      <c r="R31" s="62">
        <f t="shared" si="4"/>
        <v>9.1560000000000006</v>
      </c>
      <c r="S31" s="62">
        <f t="shared" si="4"/>
        <v>12.868</v>
      </c>
      <c r="T31" s="62">
        <f t="shared" si="4"/>
        <v>26.007999999999999</v>
      </c>
      <c r="U31" s="62">
        <f t="shared" si="4"/>
        <v>11.789</v>
      </c>
      <c r="V31" s="62">
        <f t="shared" si="4"/>
        <v>6.35</v>
      </c>
      <c r="W31" s="62">
        <f t="shared" si="4"/>
        <v>8.8989999999999991</v>
      </c>
      <c r="X31" s="62">
        <f t="shared" si="4"/>
        <v>125.883</v>
      </c>
      <c r="Y31" s="62">
        <f t="shared" si="4"/>
        <v>70.944999999999993</v>
      </c>
      <c r="Z31" s="63">
        <f t="shared" si="4"/>
        <v>0</v>
      </c>
      <c r="AA31" s="64">
        <f t="shared" si="4"/>
        <v>1434.9759999999997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27.2</v>
      </c>
      <c r="N38" s="99"/>
      <c r="O38" s="99"/>
      <c r="P38" s="99"/>
      <c r="Q38" s="99"/>
      <c r="R38" s="99">
        <v>105.9</v>
      </c>
      <c r="S38" s="99">
        <v>65.7</v>
      </c>
      <c r="T38" s="99"/>
      <c r="U38" s="99"/>
      <c r="V38" s="99"/>
      <c r="W38" s="99"/>
      <c r="X38" s="99"/>
      <c r="Y38" s="99"/>
      <c r="Z38" s="100"/>
      <c r="AA38" s="79">
        <f t="shared" si="5"/>
        <v>198.8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27.2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105.9</v>
      </c>
      <c r="S39" s="88">
        <f t="shared" si="6"/>
        <v>65.7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198.8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27.2</v>
      </c>
      <c r="N46" s="99"/>
      <c r="O46" s="99"/>
      <c r="P46" s="99"/>
      <c r="Q46" s="99"/>
      <c r="R46" s="99">
        <v>105.9</v>
      </c>
      <c r="S46" s="99">
        <v>65.7</v>
      </c>
      <c r="T46" s="99"/>
      <c r="U46" s="99"/>
      <c r="V46" s="99"/>
      <c r="W46" s="99"/>
      <c r="X46" s="99"/>
      <c r="Y46" s="99"/>
      <c r="Z46" s="100"/>
      <c r="AA46" s="79">
        <f t="shared" si="7"/>
        <v>198.8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27.2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105.9</v>
      </c>
      <c r="S48" s="88">
        <f t="shared" si="8"/>
        <v>65.7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25.247</v>
      </c>
      <c r="C51" s="88">
        <f t="shared" si="10"/>
        <v>47.208999999999996</v>
      </c>
      <c r="D51" s="88">
        <f t="shared" si="10"/>
        <v>43.360999999999997</v>
      </c>
      <c r="E51" s="88">
        <f t="shared" si="10"/>
        <v>42.650999999999996</v>
      </c>
      <c r="F51" s="88">
        <f t="shared" si="10"/>
        <v>52.908000000000001</v>
      </c>
      <c r="G51" s="88">
        <f t="shared" si="10"/>
        <v>51.552000000000007</v>
      </c>
      <c r="H51" s="88">
        <f t="shared" si="10"/>
        <v>50.489999999999995</v>
      </c>
      <c r="I51" s="88">
        <f t="shared" si="10"/>
        <v>31.498999999999999</v>
      </c>
      <c r="J51" s="88">
        <f t="shared" si="10"/>
        <v>57.185999999999993</v>
      </c>
      <c r="K51" s="88">
        <f t="shared" si="10"/>
        <v>66.352999999999994</v>
      </c>
      <c r="L51" s="88">
        <f t="shared" si="10"/>
        <v>67.944000000000003</v>
      </c>
      <c r="M51" s="88">
        <f t="shared" si="10"/>
        <v>98.584000000000003</v>
      </c>
      <c r="N51" s="88">
        <f t="shared" si="10"/>
        <v>133.69499999999999</v>
      </c>
      <c r="O51" s="88">
        <f t="shared" si="10"/>
        <v>130.68200000000002</v>
      </c>
      <c r="P51" s="88">
        <f t="shared" si="10"/>
        <v>147.95999999999998</v>
      </c>
      <c r="Q51" s="88">
        <f t="shared" si="10"/>
        <v>142.95699999999999</v>
      </c>
      <c r="R51" s="88">
        <f t="shared" si="10"/>
        <v>115.05600000000001</v>
      </c>
      <c r="S51" s="88">
        <f t="shared" si="10"/>
        <v>78.568000000000012</v>
      </c>
      <c r="T51" s="88">
        <f t="shared" si="10"/>
        <v>26.008000000000003</v>
      </c>
      <c r="U51" s="88">
        <f t="shared" si="10"/>
        <v>11.789</v>
      </c>
      <c r="V51" s="88">
        <f t="shared" si="10"/>
        <v>6.35</v>
      </c>
      <c r="W51" s="88">
        <f t="shared" si="10"/>
        <v>8.8990000000000009</v>
      </c>
      <c r="X51" s="88">
        <f t="shared" si="10"/>
        <v>125.883</v>
      </c>
      <c r="Y51" s="88">
        <f t="shared" si="10"/>
        <v>70.945000000000007</v>
      </c>
      <c r="Z51" s="89">
        <f t="shared" si="10"/>
        <v>0</v>
      </c>
      <c r="AA51" s="105">
        <f>SUM(B51:Z51)</f>
        <v>1633.7759999999998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-47.2</v>
      </c>
      <c r="D4" s="18">
        <v>-43.4</v>
      </c>
      <c r="E4" s="18">
        <v>-42.7</v>
      </c>
      <c r="F4" s="18">
        <v>-52.9</v>
      </c>
      <c r="G4" s="18">
        <v>-51.5</v>
      </c>
      <c r="H4" s="18">
        <v>-50.5</v>
      </c>
      <c r="I4" s="18">
        <v>-23.7</v>
      </c>
      <c r="J4" s="18">
        <v>-52.3</v>
      </c>
      <c r="K4" s="18">
        <v>-65.7</v>
      </c>
      <c r="L4" s="18">
        <v>-64</v>
      </c>
      <c r="M4" s="18">
        <v>27.2</v>
      </c>
      <c r="N4" s="18">
        <v>-128.69999999999999</v>
      </c>
      <c r="O4" s="18">
        <v>-130.69999999999999</v>
      </c>
      <c r="P4" s="18">
        <v>-147.80000000000001</v>
      </c>
      <c r="Q4" s="18">
        <v>-123.4</v>
      </c>
      <c r="R4" s="18">
        <v>105.9</v>
      </c>
      <c r="S4" s="18">
        <v>65.7</v>
      </c>
      <c r="T4" s="18">
        <v>-24.6</v>
      </c>
      <c r="U4" s="18"/>
      <c r="V4" s="18"/>
      <c r="W4" s="18"/>
      <c r="X4" s="18">
        <v>-65.900000000000006</v>
      </c>
      <c r="Y4" s="18"/>
      <c r="Z4" s="19"/>
      <c r="AA4" s="112">
        <f>SUM(B4:Z4)</f>
        <v>-916.2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227.85</v>
      </c>
      <c r="C7" s="118">
        <v>214.24</v>
      </c>
      <c r="D7" s="118">
        <v>208.7</v>
      </c>
      <c r="E7" s="118">
        <v>202.24</v>
      </c>
      <c r="F7" s="118">
        <v>200</v>
      </c>
      <c r="G7" s="118">
        <v>202.9</v>
      </c>
      <c r="H7" s="118">
        <v>219</v>
      </c>
      <c r="I7" s="118">
        <v>244</v>
      </c>
      <c r="J7" s="118">
        <v>245.67</v>
      </c>
      <c r="K7" s="118">
        <v>224.86</v>
      </c>
      <c r="L7" s="118">
        <v>218.45</v>
      </c>
      <c r="M7" s="118">
        <v>221.5</v>
      </c>
      <c r="N7" s="118">
        <v>185</v>
      </c>
      <c r="O7" s="118">
        <v>182</v>
      </c>
      <c r="P7" s="118">
        <v>192.8</v>
      </c>
      <c r="Q7" s="118">
        <v>191.1</v>
      </c>
      <c r="R7" s="118">
        <v>222.5</v>
      </c>
      <c r="S7" s="118">
        <v>224.14</v>
      </c>
      <c r="T7" s="118">
        <v>236.2</v>
      </c>
      <c r="U7" s="118">
        <v>256.04000000000002</v>
      </c>
      <c r="V7" s="118">
        <v>263.29000000000002</v>
      </c>
      <c r="W7" s="118">
        <v>220.77</v>
      </c>
      <c r="X7" s="118">
        <v>210.74</v>
      </c>
      <c r="Y7" s="118">
        <v>184.75</v>
      </c>
      <c r="Z7" s="119"/>
      <c r="AA7" s="120">
        <f>IF(SUM(B7:Z7)&lt;&gt;0,AVERAGEIF(B7:Z7,"&lt;&gt;"""),"")</f>
        <v>216.61416666666665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47.2</v>
      </c>
      <c r="D15" s="134">
        <v>43.4</v>
      </c>
      <c r="E15" s="134">
        <v>42.7</v>
      </c>
      <c r="F15" s="134">
        <v>52.9</v>
      </c>
      <c r="G15" s="134">
        <v>51.5</v>
      </c>
      <c r="H15" s="134">
        <v>50.5</v>
      </c>
      <c r="I15" s="134">
        <v>23.7</v>
      </c>
      <c r="J15" s="134">
        <v>52.3</v>
      </c>
      <c r="K15" s="134">
        <v>65.7</v>
      </c>
      <c r="L15" s="134">
        <v>64</v>
      </c>
      <c r="M15" s="134"/>
      <c r="N15" s="134">
        <v>128.69999999999999</v>
      </c>
      <c r="O15" s="134">
        <v>130.69999999999999</v>
      </c>
      <c r="P15" s="134">
        <v>147.80000000000001</v>
      </c>
      <c r="Q15" s="134">
        <v>123.4</v>
      </c>
      <c r="R15" s="134"/>
      <c r="S15" s="134"/>
      <c r="T15" s="134">
        <v>24.6</v>
      </c>
      <c r="U15" s="134"/>
      <c r="V15" s="134"/>
      <c r="W15" s="134"/>
      <c r="X15" s="134">
        <v>65.900000000000006</v>
      </c>
      <c r="Y15" s="134"/>
      <c r="Z15" s="132"/>
      <c r="AA15" s="133">
        <f t="shared" si="0"/>
        <v>1115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47.2</v>
      </c>
      <c r="D16" s="136">
        <f t="shared" si="1"/>
        <v>43.4</v>
      </c>
      <c r="E16" s="136">
        <f t="shared" si="1"/>
        <v>42.7</v>
      </c>
      <c r="F16" s="136">
        <f t="shared" si="1"/>
        <v>52.9</v>
      </c>
      <c r="G16" s="136">
        <f t="shared" si="1"/>
        <v>51.5</v>
      </c>
      <c r="H16" s="136">
        <f t="shared" si="1"/>
        <v>50.5</v>
      </c>
      <c r="I16" s="136">
        <f t="shared" si="1"/>
        <v>23.7</v>
      </c>
      <c r="J16" s="136">
        <f t="shared" si="1"/>
        <v>52.3</v>
      </c>
      <c r="K16" s="136">
        <f t="shared" si="1"/>
        <v>65.7</v>
      </c>
      <c r="L16" s="136">
        <f t="shared" si="1"/>
        <v>64</v>
      </c>
      <c r="M16" s="136">
        <f t="shared" si="1"/>
        <v>0</v>
      </c>
      <c r="N16" s="136">
        <f t="shared" si="1"/>
        <v>128.69999999999999</v>
      </c>
      <c r="O16" s="136">
        <f t="shared" si="1"/>
        <v>130.69999999999999</v>
      </c>
      <c r="P16" s="136">
        <f t="shared" si="1"/>
        <v>147.80000000000001</v>
      </c>
      <c r="Q16" s="136">
        <f t="shared" si="1"/>
        <v>123.4</v>
      </c>
      <c r="R16" s="136">
        <f t="shared" si="1"/>
        <v>0</v>
      </c>
      <c r="S16" s="136">
        <f t="shared" si="1"/>
        <v>0</v>
      </c>
      <c r="T16" s="136">
        <f t="shared" si="1"/>
        <v>24.6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65.900000000000006</v>
      </c>
      <c r="Y16" s="136">
        <f t="shared" si="1"/>
        <v>0</v>
      </c>
      <c r="Z16" s="137" t="str">
        <f t="shared" si="1"/>
        <v/>
      </c>
      <c r="AA16" s="90">
        <f t="shared" si="0"/>
        <v>1115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27.2</v>
      </c>
      <c r="N23" s="134"/>
      <c r="O23" s="134"/>
      <c r="P23" s="134"/>
      <c r="Q23" s="134"/>
      <c r="R23" s="134">
        <v>105.9</v>
      </c>
      <c r="S23" s="134">
        <v>65.7</v>
      </c>
      <c r="T23" s="134"/>
      <c r="U23" s="134"/>
      <c r="V23" s="134"/>
      <c r="W23" s="134"/>
      <c r="X23" s="134"/>
      <c r="Y23" s="134"/>
      <c r="Z23" s="132"/>
      <c r="AA23" s="133">
        <f t="shared" si="2"/>
        <v>198.8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27.2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105.9</v>
      </c>
      <c r="S24" s="136">
        <f t="shared" si="3"/>
        <v>65.7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198.8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2022-05-17T13:23:22Z</dcterms:created>
  <dcterms:modified xsi:type="dcterms:W3CDTF">2022-05-17T13:23:23Z</dcterms:modified>
</cp:coreProperties>
</file>