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<sst xmlns="http://schemas.openxmlformats.org/spreadsheetml/2006/main" count="117" uniqueCount="53">
  <si>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16/05/2022 16:19:01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</si>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</sst>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85</c:v>
                </c:pt>
                <c:pt idx="1">
                  <c:v>79.734999999999999</c:v>
                </c:pt>
                <c:pt idx="2">
                  <c:v>10.651999999999999</c:v>
                </c:pt>
                <c:pt idx="3">
                  <c:v>10.651999999999999</c:v>
                </c:pt>
                <c:pt idx="4">
                  <c:v>19.146000000000001</c:v>
                </c:pt>
                <c:pt idx="5">
                  <c:v>22.707999999999998</c:v>
                </c:pt>
                <c:pt idx="6">
                  <c:v>84.070999999999998</c:v>
                </c:pt>
                <c:pt idx="7">
                  <c:v>108.989</c:v>
                </c:pt>
                <c:pt idx="8">
                  <c:v>33.524999999999999</c:v>
                </c:pt>
                <c:pt idx="15">
                  <c:v>61.466000000000001</c:v>
                </c:pt>
                <c:pt idx="16">
                  <c:v>39.93</c:v>
                </c:pt>
                <c:pt idx="17">
                  <c:v>22.456</c:v>
                </c:pt>
                <c:pt idx="18">
                  <c:v>76.466000000000008</c:v>
                </c:pt>
                <c:pt idx="21">
                  <c:v>16.977</c:v>
                </c:pt>
                <c:pt idx="22">
                  <c:v>22.847000000000001</c:v>
                </c:pt>
                <c:pt idx="23">
                  <c:v>39.621000000000002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53.8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41.7</c:v>
                </c:pt>
                <c:pt idx="10">
                  <c:v>47.1</c:v>
                </c:pt>
                <c:pt idx="11">
                  <c:v>20.8</c:v>
                </c:pt>
                <c:pt idx="12">
                  <c:v>45</c:v>
                </c:pt>
                <c:pt idx="13">
                  <c:v>28.3</c:v>
                </c:pt>
                <c:pt idx="14">
                  <c:v>61.6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</c:v>
                </c:pt>
                <c:pt idx="20">
                  <c:v>27.9</c:v>
                </c:pt>
                <c:pt idx="21">
                  <c:v>26.3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18.704999999999998</c:v>
                </c:pt>
                <c:pt idx="2">
                  <c:v>19.634000000000004</c:v>
                </c:pt>
                <c:pt idx="3">
                  <c:v>22.273</c:v>
                </c:pt>
                <c:pt idx="4">
                  <c:v>19.551999999999996</c:v>
                </c:pt>
                <c:pt idx="5">
                  <c:v>1.829</c:v>
                </c:pt>
                <c:pt idx="6">
                  <c:v>19.170000000000002</c:v>
                </c:pt>
                <c:pt idx="7">
                  <c:v>33.302</c:v>
                </c:pt>
                <c:pt idx="8">
                  <c:v>2.399</c:v>
                </c:pt>
                <c:pt idx="10">
                  <c:v>2E-3</c:v>
                </c:pt>
                <c:pt idx="14">
                  <c:v>6.8000000000000005E-2</c:v>
                </c:pt>
                <c:pt idx="15">
                  <c:v>3.7510000000000003</c:v>
                </c:pt>
                <c:pt idx="16">
                  <c:v>16.798000000000002</c:v>
                </c:pt>
                <c:pt idx="17">
                  <c:v>2.8000000000000001E-2</c:v>
                </c:pt>
                <c:pt idx="18">
                  <c:v>1.9E-2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90</c:v>
                </c:pt>
                <c:pt idx="8">
                  <c:v>90</c:v>
                </c:pt>
                <c:pt idx="17">
                  <c:v>105</c:v>
                </c:pt>
                <c:pt idx="18">
                  <c:v>40</c:v>
                </c:pt>
                <c:pt idx="19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4960928"/>
        <c:axId val="3949613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138.78300000000002</c:v>
                </c:pt>
                <c:pt idx="1">
                  <c:v>98.472000000000008</c:v>
                </c:pt>
                <c:pt idx="2">
                  <c:v>30.282</c:v>
                </c:pt>
                <c:pt idx="3">
                  <c:v>32.972999999999992</c:v>
                </c:pt>
                <c:pt idx="4">
                  <c:v>38.710999999999999</c:v>
                </c:pt>
                <c:pt idx="5">
                  <c:v>24.536999999999999</c:v>
                </c:pt>
                <c:pt idx="6">
                  <c:v>103.28100000000001</c:v>
                </c:pt>
                <c:pt idx="7">
                  <c:v>232.29300000000001</c:v>
                </c:pt>
                <c:pt idx="8">
                  <c:v>125.90899999999998</c:v>
                </c:pt>
                <c:pt idx="9">
                  <c:v>42.117000000000004</c:v>
                </c:pt>
                <c:pt idx="10">
                  <c:v>47.379000000000005</c:v>
                </c:pt>
                <c:pt idx="11">
                  <c:v>20.771999999999995</c:v>
                </c:pt>
                <c:pt idx="12">
                  <c:v>45.035000000000004</c:v>
                </c:pt>
                <c:pt idx="13">
                  <c:v>28.276000000000007</c:v>
                </c:pt>
                <c:pt idx="14">
                  <c:v>61.669999999999995</c:v>
                </c:pt>
                <c:pt idx="15">
                  <c:v>65.215999999999994</c:v>
                </c:pt>
                <c:pt idx="16">
                  <c:v>56.741</c:v>
                </c:pt>
                <c:pt idx="17">
                  <c:v>127.50600000000001</c:v>
                </c:pt>
                <c:pt idx="18">
                  <c:v>116.485</c:v>
                </c:pt>
                <c:pt idx="19">
                  <c:v>45.040000000000006</c:v>
                </c:pt>
                <c:pt idx="20">
                  <c:v>27.904000000000007</c:v>
                </c:pt>
                <c:pt idx="21">
                  <c:v>43.319999999999986</c:v>
                </c:pt>
                <c:pt idx="22">
                  <c:v>22.847000000000001</c:v>
                </c:pt>
                <c:pt idx="23">
                  <c:v>39.620999999999995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960928"/>
        <c:axId val="3949613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211.51</c:v>
                </c:pt>
                <c:pt idx="1">
                  <c:v>220.82</c:v>
                </c:pt>
                <c:pt idx="2">
                  <c:v>217.03</c:v>
                </c:pt>
                <c:pt idx="3">
                  <c:v>217.03</c:v>
                </c:pt>
                <c:pt idx="4">
                  <c:v>219.25</c:v>
                </c:pt>
                <c:pt idx="5">
                  <c:v>220</c:v>
                </c:pt>
                <c:pt idx="6">
                  <c:v>242.17</c:v>
                </c:pt>
                <c:pt idx="7">
                  <c:v>280.02999999999997</c:v>
                </c:pt>
                <c:pt idx="8">
                  <c:v>276.17</c:v>
                </c:pt>
                <c:pt idx="9">
                  <c:v>242.06</c:v>
                </c:pt>
                <c:pt idx="10">
                  <c:v>223.99</c:v>
                </c:pt>
                <c:pt idx="11">
                  <c:v>222.82</c:v>
                </c:pt>
                <c:pt idx="12">
                  <c:v>204.99</c:v>
                </c:pt>
                <c:pt idx="13">
                  <c:v>206.98</c:v>
                </c:pt>
                <c:pt idx="14">
                  <c:v>204.1</c:v>
                </c:pt>
                <c:pt idx="15">
                  <c:v>226.72</c:v>
                </c:pt>
                <c:pt idx="16">
                  <c:v>240.35</c:v>
                </c:pt>
                <c:pt idx="17">
                  <c:v>237.89</c:v>
                </c:pt>
                <c:pt idx="18">
                  <c:v>251.82</c:v>
                </c:pt>
                <c:pt idx="19">
                  <c:v>285.61</c:v>
                </c:pt>
                <c:pt idx="20">
                  <c:v>298</c:v>
                </c:pt>
                <c:pt idx="21">
                  <c:v>260.92</c:v>
                </c:pt>
                <c:pt idx="22">
                  <c:v>243.11</c:v>
                </c:pt>
                <c:pt idx="23">
                  <c:v>220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962104"/>
        <c:axId val="394961712"/>
      </c:lineChart>
      <c:catAx>
        <c:axId val="394960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961320"/>
        <c:crosses val="autoZero"/>
        <c:auto val="1"/>
        <c:lblAlgn val="ctr"/>
        <c:lblOffset val="100"/>
        <c:noMultiLvlLbl val="0"/>
      </c:catAx>
      <c:valAx>
        <c:axId val="394961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960928"/>
        <c:crosses val="autoZero"/>
        <c:crossBetween val="between"/>
      </c:valAx>
      <c:valAx>
        <c:axId val="3949617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962104"/>
        <c:crosses val="max"/>
        <c:crossBetween val="between"/>
      </c:valAx>
      <c:catAx>
        <c:axId val="3949621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4961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138.80000000000001</v>
      </c>
      <c r="C4" s="18">
        <v>98.44</v>
      </c>
      <c r="D4" s="18">
        <v>30.285999999999998</v>
      </c>
      <c r="E4" s="18">
        <v>32.925000000000004</v>
      </c>
      <c r="F4" s="18">
        <v>38.698000000000008</v>
      </c>
      <c r="G4" s="18">
        <v>24.536999999999999</v>
      </c>
      <c r="H4" s="18">
        <v>103.241</v>
      </c>
      <c r="I4" s="18">
        <v>232.29100000000003</v>
      </c>
      <c r="J4" s="18">
        <v>125.92400000000001</v>
      </c>
      <c r="K4" s="18">
        <v>42.131999999999998</v>
      </c>
      <c r="L4" s="18">
        <v>47.420999999999999</v>
      </c>
      <c r="M4" s="18">
        <v>20.8</v>
      </c>
      <c r="N4" s="18">
        <v>45</v>
      </c>
      <c r="O4" s="18">
        <v>28.3</v>
      </c>
      <c r="P4" s="18">
        <v>61.667999999999999</v>
      </c>
      <c r="Q4" s="18">
        <v>65.217000000000013</v>
      </c>
      <c r="R4" s="18">
        <v>56.728000000000002</v>
      </c>
      <c r="S4" s="18">
        <v>127.48400000000001</v>
      </c>
      <c r="T4" s="18">
        <v>116.48500000000001</v>
      </c>
      <c r="U4" s="18">
        <v>45</v>
      </c>
      <c r="V4" s="18">
        <v>27.9</v>
      </c>
      <c r="W4" s="18">
        <v>43.277000000000001</v>
      </c>
      <c r="X4" s="18">
        <v>22.847000000000001</v>
      </c>
      <c r="Y4" s="18">
        <v>39.621000000000002</v>
      </c>
      <c r="Z4" s="19"/>
      <c r="AA4" s="20">
        <f>SUM(B4:Z4)</f>
        <v>1615.0220000000002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211.51</v>
      </c>
      <c r="C7" s="28">
        <v>220.82</v>
      </c>
      <c r="D7" s="28">
        <v>217.03</v>
      </c>
      <c r="E7" s="28">
        <v>217.03</v>
      </c>
      <c r="F7" s="28">
        <v>219.25</v>
      </c>
      <c r="G7" s="28">
        <v>220</v>
      </c>
      <c r="H7" s="28">
        <v>242.17</v>
      </c>
      <c r="I7" s="28">
        <v>280.02999999999997</v>
      </c>
      <c r="J7" s="28">
        <v>276.17</v>
      </c>
      <c r="K7" s="28">
        <v>242.06</v>
      </c>
      <c r="L7" s="28">
        <v>223.99</v>
      </c>
      <c r="M7" s="28">
        <v>222.82</v>
      </c>
      <c r="N7" s="28">
        <v>204.99</v>
      </c>
      <c r="O7" s="28">
        <v>206.98</v>
      </c>
      <c r="P7" s="28">
        <v>204.1</v>
      </c>
      <c r="Q7" s="28">
        <v>226.72</v>
      </c>
      <c r="R7" s="28">
        <v>240.35</v>
      </c>
      <c r="S7" s="28">
        <v>237.89</v>
      </c>
      <c r="T7" s="28">
        <v>251.82</v>
      </c>
      <c r="U7" s="28">
        <v>285.61</v>
      </c>
      <c r="V7" s="28">
        <v>298</v>
      </c>
      <c r="W7" s="28">
        <v>260.92</v>
      </c>
      <c r="X7" s="28">
        <v>243.11</v>
      </c>
      <c r="Y7" s="28">
        <v>220</v>
      </c>
      <c r="Z7" s="29"/>
      <c r="AA7" s="30">
        <f>IF(SUM(B7:Z7)&lt;&gt;0,AVERAGEIF(B7:Z7,"&lt;&gt;"""),"")</f>
        <v>236.39041666666662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85</v>
      </c>
      <c r="C12" s="52">
        <v>79.734999999999999</v>
      </c>
      <c r="D12" s="52">
        <v>10.651999999999999</v>
      </c>
      <c r="E12" s="52">
        <v>10.651999999999999</v>
      </c>
      <c r="F12" s="52">
        <v>19.146000000000001</v>
      </c>
      <c r="G12" s="52">
        <v>22.707999999999998</v>
      </c>
      <c r="H12" s="52">
        <v>84.070999999999998</v>
      </c>
      <c r="I12" s="52">
        <v>108.989</v>
      </c>
      <c r="J12" s="52">
        <v>33.524999999999999</v>
      </c>
      <c r="K12" s="52"/>
      <c r="L12" s="52"/>
      <c r="M12" s="52"/>
      <c r="N12" s="52"/>
      <c r="O12" s="52"/>
      <c r="P12" s="52"/>
      <c r="Q12" s="52">
        <v>61.466000000000001</v>
      </c>
      <c r="R12" s="52">
        <v>39.93</v>
      </c>
      <c r="S12" s="52">
        <v>22.456</v>
      </c>
      <c r="T12" s="52">
        <v>76.466000000000008</v>
      </c>
      <c r="U12" s="52"/>
      <c r="V12" s="52"/>
      <c r="W12" s="52">
        <v>16.977</v>
      </c>
      <c r="X12" s="52">
        <v>22.847000000000001</v>
      </c>
      <c r="Y12" s="52">
        <v>39.621000000000002</v>
      </c>
      <c r="Z12" s="53"/>
      <c r="AA12" s="54">
        <f t="shared" si="0"/>
        <v>734.24099999999987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90</v>
      </c>
      <c r="J13" s="52">
        <v>90</v>
      </c>
      <c r="K13" s="52"/>
      <c r="L13" s="52"/>
      <c r="M13" s="52"/>
      <c r="N13" s="52"/>
      <c r="O13" s="52"/>
      <c r="P13" s="52"/>
      <c r="Q13" s="52"/>
      <c r="R13" s="52"/>
      <c r="S13" s="52">
        <v>105</v>
      </c>
      <c r="T13" s="52">
        <v>40</v>
      </c>
      <c r="U13" s="52">
        <v>40</v>
      </c>
      <c r="V13" s="52"/>
      <c r="W13" s="52"/>
      <c r="X13" s="52"/>
      <c r="Y13" s="52"/>
      <c r="Z13" s="53"/>
      <c r="AA13" s="54">
        <f t="shared" si="0"/>
        <v>365</v>
      </c>
    </row>
    <row r="14" spans="1:27" ht="24.95" customHeight="1" x14ac:dyDescent="0.2">
      <c r="A14" s="55" t="s">
        <v>10</v>
      </c>
      <c r="B14" s="56"/>
      <c r="C14" s="57">
        <v>18.704999999999998</v>
      </c>
      <c r="D14" s="57">
        <v>19.634000000000004</v>
      </c>
      <c r="E14" s="57">
        <v>22.273</v>
      </c>
      <c r="F14" s="57">
        <v>19.551999999999996</v>
      </c>
      <c r="G14" s="57">
        <v>1.829</v>
      </c>
      <c r="H14" s="57">
        <v>19.170000000000002</v>
      </c>
      <c r="I14" s="57">
        <v>33.302</v>
      </c>
      <c r="J14" s="57">
        <v>2.399</v>
      </c>
      <c r="K14" s="57"/>
      <c r="L14" s="57">
        <v>2E-3</v>
      </c>
      <c r="M14" s="57"/>
      <c r="N14" s="57"/>
      <c r="O14" s="57"/>
      <c r="P14" s="57">
        <v>6.8000000000000005E-2</v>
      </c>
      <c r="Q14" s="57">
        <v>3.7510000000000003</v>
      </c>
      <c r="R14" s="57">
        <v>16.798000000000002</v>
      </c>
      <c r="S14" s="57">
        <v>2.8000000000000001E-2</v>
      </c>
      <c r="T14" s="57">
        <v>1.9E-2</v>
      </c>
      <c r="U14" s="57"/>
      <c r="V14" s="57"/>
      <c r="W14" s="57"/>
      <c r="X14" s="57"/>
      <c r="Y14" s="57"/>
      <c r="Z14" s="58"/>
      <c r="AA14" s="59">
        <f t="shared" si="0"/>
        <v>157.53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85</v>
      </c>
      <c r="C16" s="62">
        <f t="shared" ref="C16:Z16" si="1">IF(LEN(C$2)&gt;0,SUM(C10:C15),"")</f>
        <v>98.44</v>
      </c>
      <c r="D16" s="62">
        <f t="shared" si="1"/>
        <v>30.286000000000001</v>
      </c>
      <c r="E16" s="62">
        <f t="shared" si="1"/>
        <v>32.924999999999997</v>
      </c>
      <c r="F16" s="62">
        <f t="shared" si="1"/>
        <v>38.697999999999993</v>
      </c>
      <c r="G16" s="62">
        <f t="shared" si="1"/>
        <v>24.536999999999999</v>
      </c>
      <c r="H16" s="62">
        <f t="shared" si="1"/>
        <v>103.241</v>
      </c>
      <c r="I16" s="62">
        <f t="shared" si="1"/>
        <v>232.291</v>
      </c>
      <c r="J16" s="62">
        <f t="shared" si="1"/>
        <v>125.92400000000001</v>
      </c>
      <c r="K16" s="62">
        <f t="shared" si="1"/>
        <v>0</v>
      </c>
      <c r="L16" s="62">
        <f t="shared" si="1"/>
        <v>2E-3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6.8000000000000005E-2</v>
      </c>
      <c r="Q16" s="62">
        <f t="shared" si="1"/>
        <v>65.216999999999999</v>
      </c>
      <c r="R16" s="62">
        <f t="shared" si="1"/>
        <v>56.728000000000002</v>
      </c>
      <c r="S16" s="62">
        <f t="shared" si="1"/>
        <v>127.48400000000001</v>
      </c>
      <c r="T16" s="62">
        <f t="shared" si="1"/>
        <v>116.48500000000001</v>
      </c>
      <c r="U16" s="62">
        <f t="shared" si="1"/>
        <v>40</v>
      </c>
      <c r="V16" s="62">
        <f t="shared" si="1"/>
        <v>0</v>
      </c>
      <c r="W16" s="62">
        <f t="shared" si="1"/>
        <v>16.977</v>
      </c>
      <c r="X16" s="62">
        <f t="shared" si="1"/>
        <v>22.847000000000001</v>
      </c>
      <c r="Y16" s="62">
        <f t="shared" si="1"/>
        <v>39.621000000000002</v>
      </c>
      <c r="Z16" s="63" t="str">
        <f t="shared" si="1"/>
        <v/>
      </c>
      <c r="AA16" s="64">
        <f>SUM(AA10:AA15)</f>
        <v>1256.771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0.43200000000000005</v>
      </c>
      <c r="L21" s="81">
        <v>0.31900000000000001</v>
      </c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0.75100000000000011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0.43200000000000005</v>
      </c>
      <c r="L25" s="88">
        <f t="shared" si="3"/>
        <v>0.31900000000000001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0.75100000000000011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85</v>
      </c>
      <c r="C29" s="77">
        <v>98.44</v>
      </c>
      <c r="D29" s="77">
        <v>30.286000000000001</v>
      </c>
      <c r="E29" s="77">
        <v>32.924999999999997</v>
      </c>
      <c r="F29" s="77">
        <v>38.698</v>
      </c>
      <c r="G29" s="77">
        <v>24.536999999999999</v>
      </c>
      <c r="H29" s="77">
        <v>103.241</v>
      </c>
      <c r="I29" s="77">
        <v>232.291</v>
      </c>
      <c r="J29" s="77">
        <v>125.92400000000001</v>
      </c>
      <c r="K29" s="77">
        <v>0.432</v>
      </c>
      <c r="L29" s="77">
        <v>0.32100000000000001</v>
      </c>
      <c r="M29" s="77"/>
      <c r="N29" s="77"/>
      <c r="O29" s="77"/>
      <c r="P29" s="77">
        <v>6.8000000000000005E-2</v>
      </c>
      <c r="Q29" s="77">
        <v>65.216999999999999</v>
      </c>
      <c r="R29" s="77">
        <v>56.728000000000002</v>
      </c>
      <c r="S29" s="77">
        <v>127.48399999999999</v>
      </c>
      <c r="T29" s="77">
        <v>116.485</v>
      </c>
      <c r="U29" s="77">
        <v>40</v>
      </c>
      <c r="V29" s="77"/>
      <c r="W29" s="77">
        <v>16.977</v>
      </c>
      <c r="X29" s="77">
        <v>22.847000000000001</v>
      </c>
      <c r="Y29" s="77">
        <v>39.621000000000002</v>
      </c>
      <c r="Z29" s="78"/>
      <c r="AA29" s="79">
        <f>SUM(B29:Z29)</f>
        <v>1257.5219999999999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85</v>
      </c>
      <c r="C31" s="62">
        <f t="shared" ref="C31:Z31" si="4">IF(LEN(C$2)&gt;0,SUM(C28:C30),"")</f>
        <v>98.44</v>
      </c>
      <c r="D31" s="62">
        <f t="shared" si="4"/>
        <v>30.286000000000001</v>
      </c>
      <c r="E31" s="62">
        <f t="shared" si="4"/>
        <v>32.924999999999997</v>
      </c>
      <c r="F31" s="62">
        <f t="shared" si="4"/>
        <v>38.698</v>
      </c>
      <c r="G31" s="62">
        <f t="shared" si="4"/>
        <v>24.536999999999999</v>
      </c>
      <c r="H31" s="62">
        <f t="shared" si="4"/>
        <v>103.241</v>
      </c>
      <c r="I31" s="62">
        <f t="shared" si="4"/>
        <v>232.291</v>
      </c>
      <c r="J31" s="62">
        <f t="shared" si="4"/>
        <v>125.92400000000001</v>
      </c>
      <c r="K31" s="62">
        <f t="shared" si="4"/>
        <v>0.432</v>
      </c>
      <c r="L31" s="62">
        <f t="shared" si="4"/>
        <v>0.32100000000000001</v>
      </c>
      <c r="M31" s="62">
        <f t="shared" si="4"/>
        <v>0</v>
      </c>
      <c r="N31" s="62">
        <f t="shared" si="4"/>
        <v>0</v>
      </c>
      <c r="O31" s="62">
        <f t="shared" si="4"/>
        <v>0</v>
      </c>
      <c r="P31" s="62">
        <f t="shared" si="4"/>
        <v>6.8000000000000005E-2</v>
      </c>
      <c r="Q31" s="62">
        <f t="shared" si="4"/>
        <v>65.216999999999999</v>
      </c>
      <c r="R31" s="62">
        <f t="shared" si="4"/>
        <v>56.728000000000002</v>
      </c>
      <c r="S31" s="62">
        <f t="shared" si="4"/>
        <v>127.48399999999999</v>
      </c>
      <c r="T31" s="62">
        <f t="shared" si="4"/>
        <v>116.485</v>
      </c>
      <c r="U31" s="62">
        <f t="shared" si="4"/>
        <v>40</v>
      </c>
      <c r="V31" s="62">
        <f t="shared" si="4"/>
        <v>0</v>
      </c>
      <c r="W31" s="62">
        <f t="shared" si="4"/>
        <v>16.977</v>
      </c>
      <c r="X31" s="62">
        <f t="shared" si="4"/>
        <v>22.847000000000001</v>
      </c>
      <c r="Y31" s="62">
        <f t="shared" si="4"/>
        <v>39.621000000000002</v>
      </c>
      <c r="Z31" s="63" t="str">
        <f t="shared" si="4"/>
        <v/>
      </c>
      <c r="AA31" s="64">
        <f>SUM(AA28:AA30)</f>
        <v>1257.5219999999999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53.8</v>
      </c>
      <c r="C38" s="99"/>
      <c r="D38" s="99"/>
      <c r="E38" s="99"/>
      <c r="F38" s="99"/>
      <c r="G38" s="99"/>
      <c r="H38" s="99"/>
      <c r="I38" s="99"/>
      <c r="J38" s="99"/>
      <c r="K38" s="99">
        <v>41.7</v>
      </c>
      <c r="L38" s="99">
        <v>47.1</v>
      </c>
      <c r="M38" s="99">
        <v>20.8</v>
      </c>
      <c r="N38" s="99">
        <v>45</v>
      </c>
      <c r="O38" s="99">
        <v>28.3</v>
      </c>
      <c r="P38" s="99">
        <v>61.6</v>
      </c>
      <c r="Q38" s="99"/>
      <c r="R38" s="99"/>
      <c r="S38" s="99"/>
      <c r="T38" s="99"/>
      <c r="U38" s="99">
        <v>5</v>
      </c>
      <c r="V38" s="99">
        <v>27.9</v>
      </c>
      <c r="W38" s="99">
        <v>26.3</v>
      </c>
      <c r="X38" s="99"/>
      <c r="Y38" s="99"/>
      <c r="Z38" s="100"/>
      <c r="AA38" s="79">
        <f t="shared" si="5"/>
        <v>357.5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53.8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41.7</v>
      </c>
      <c r="L39" s="88">
        <f t="shared" si="6"/>
        <v>47.1</v>
      </c>
      <c r="M39" s="88">
        <f t="shared" si="6"/>
        <v>20.8</v>
      </c>
      <c r="N39" s="88">
        <f t="shared" si="6"/>
        <v>45</v>
      </c>
      <c r="O39" s="88">
        <f t="shared" si="6"/>
        <v>28.3</v>
      </c>
      <c r="P39" s="88">
        <f t="shared" si="6"/>
        <v>61.6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5</v>
      </c>
      <c r="V39" s="88">
        <f t="shared" si="6"/>
        <v>27.9</v>
      </c>
      <c r="W39" s="88">
        <f t="shared" si="6"/>
        <v>26.3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357.5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53.8</v>
      </c>
      <c r="C46" s="99"/>
      <c r="D46" s="99"/>
      <c r="E46" s="99"/>
      <c r="F46" s="99"/>
      <c r="G46" s="99"/>
      <c r="H46" s="99"/>
      <c r="I46" s="99"/>
      <c r="J46" s="99"/>
      <c r="K46" s="99">
        <v>41.7</v>
      </c>
      <c r="L46" s="99">
        <v>47.1</v>
      </c>
      <c r="M46" s="99">
        <v>20.8</v>
      </c>
      <c r="N46" s="99">
        <v>45</v>
      </c>
      <c r="O46" s="99">
        <v>28.3</v>
      </c>
      <c r="P46" s="99">
        <v>61.6</v>
      </c>
      <c r="Q46" s="99"/>
      <c r="R46" s="99"/>
      <c r="S46" s="99"/>
      <c r="T46" s="99"/>
      <c r="U46" s="99">
        <v>5</v>
      </c>
      <c r="V46" s="99">
        <v>27.9</v>
      </c>
      <c r="W46" s="99">
        <v>26.3</v>
      </c>
      <c r="X46" s="99"/>
      <c r="Y46" s="99"/>
      <c r="Z46" s="100"/>
      <c r="AA46" s="79">
        <f t="shared" si="7"/>
        <v>357.5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53.8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41.7</v>
      </c>
      <c r="L48" s="88">
        <f t="shared" si="8"/>
        <v>47.1</v>
      </c>
      <c r="M48" s="88">
        <f t="shared" si="8"/>
        <v>20.8</v>
      </c>
      <c r="N48" s="88">
        <f t="shared" si="8"/>
        <v>45</v>
      </c>
      <c r="O48" s="88">
        <f t="shared" si="8"/>
        <v>28.3</v>
      </c>
      <c r="P48" s="88">
        <f t="shared" si="8"/>
        <v>61.6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5</v>
      </c>
      <c r="V48" s="88">
        <f t="shared" si="8"/>
        <v>27.9</v>
      </c>
      <c r="W48" s="88">
        <f t="shared" si="8"/>
        <v>26.3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357.5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138.80000000000001</v>
      </c>
      <c r="C51" s="88">
        <f t="shared" si="10"/>
        <v>98.44</v>
      </c>
      <c r="D51" s="88">
        <f t="shared" si="10"/>
        <v>30.286000000000001</v>
      </c>
      <c r="E51" s="88">
        <f t="shared" si="10"/>
        <v>32.924999999999997</v>
      </c>
      <c r="F51" s="88">
        <f t="shared" si="10"/>
        <v>38.697999999999993</v>
      </c>
      <c r="G51" s="88">
        <f t="shared" si="10"/>
        <v>24.536999999999999</v>
      </c>
      <c r="H51" s="88">
        <f t="shared" si="10"/>
        <v>103.241</v>
      </c>
      <c r="I51" s="88">
        <f t="shared" si="10"/>
        <v>232.291</v>
      </c>
      <c r="J51" s="88">
        <f t="shared" si="10"/>
        <v>125.92400000000001</v>
      </c>
      <c r="K51" s="88">
        <f t="shared" si="10"/>
        <v>42.132000000000005</v>
      </c>
      <c r="L51" s="88">
        <f t="shared" si="10"/>
        <v>47.420999999999999</v>
      </c>
      <c r="M51" s="88">
        <f t="shared" si="10"/>
        <v>20.8</v>
      </c>
      <c r="N51" s="88">
        <f t="shared" si="10"/>
        <v>45</v>
      </c>
      <c r="O51" s="88">
        <f t="shared" si="10"/>
        <v>28.3</v>
      </c>
      <c r="P51" s="88">
        <f t="shared" si="10"/>
        <v>61.667999999999999</v>
      </c>
      <c r="Q51" s="88">
        <f t="shared" si="10"/>
        <v>65.216999999999999</v>
      </c>
      <c r="R51" s="88">
        <f t="shared" si="10"/>
        <v>56.728000000000002</v>
      </c>
      <c r="S51" s="88">
        <f t="shared" si="10"/>
        <v>127.48400000000001</v>
      </c>
      <c r="T51" s="88">
        <f t="shared" si="10"/>
        <v>116.48500000000001</v>
      </c>
      <c r="U51" s="88">
        <f t="shared" si="10"/>
        <v>45</v>
      </c>
      <c r="V51" s="88">
        <f t="shared" si="10"/>
        <v>27.9</v>
      </c>
      <c r="W51" s="88">
        <f t="shared" si="10"/>
        <v>43.277000000000001</v>
      </c>
      <c r="X51" s="88">
        <f t="shared" si="10"/>
        <v>22.847000000000001</v>
      </c>
      <c r="Y51" s="88">
        <f t="shared" si="10"/>
        <v>39.621000000000002</v>
      </c>
      <c r="Z51" s="89" t="str">
        <f t="shared" si="10"/>
        <v/>
      </c>
      <c r="AA51" s="105">
        <f>SUM(B51:Z51)</f>
        <v>1615.0220000000002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138.78300000000002</v>
      </c>
      <c r="C4" s="18">
        <v>98.472000000000008</v>
      </c>
      <c r="D4" s="18">
        <v>30.282</v>
      </c>
      <c r="E4" s="18">
        <v>32.972999999999992</v>
      </c>
      <c r="F4" s="18">
        <v>38.710999999999999</v>
      </c>
      <c r="G4" s="18">
        <v>24.536999999999999</v>
      </c>
      <c r="H4" s="18">
        <v>103.28100000000001</v>
      </c>
      <c r="I4" s="18">
        <v>232.29300000000001</v>
      </c>
      <c r="J4" s="18">
        <v>125.90899999999998</v>
      </c>
      <c r="K4" s="18">
        <v>42.117000000000004</v>
      </c>
      <c r="L4" s="18">
        <v>47.379000000000005</v>
      </c>
      <c r="M4" s="18">
        <v>20.771999999999995</v>
      </c>
      <c r="N4" s="18">
        <v>45.035000000000004</v>
      </c>
      <c r="O4" s="18">
        <v>28.276000000000007</v>
      </c>
      <c r="P4" s="18">
        <v>61.669999999999995</v>
      </c>
      <c r="Q4" s="18">
        <v>65.215999999999994</v>
      </c>
      <c r="R4" s="18">
        <v>56.741</v>
      </c>
      <c r="S4" s="18">
        <v>127.50600000000001</v>
      </c>
      <c r="T4" s="18">
        <v>116.485</v>
      </c>
      <c r="U4" s="18">
        <v>45.040000000000006</v>
      </c>
      <c r="V4" s="18">
        <v>27.904000000000007</v>
      </c>
      <c r="W4" s="18">
        <v>43.319999999999986</v>
      </c>
      <c r="X4" s="18">
        <v>22.847000000000001</v>
      </c>
      <c r="Y4" s="18">
        <v>39.620999999999995</v>
      </c>
      <c r="Z4" s="19"/>
      <c r="AA4" s="20">
        <f>SUM(B4:Z4)</f>
        <v>1615.1699999999998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211.51</v>
      </c>
      <c r="C7" s="28">
        <v>220.82</v>
      </c>
      <c r="D7" s="28">
        <v>217.03</v>
      </c>
      <c r="E7" s="28">
        <v>217.03</v>
      </c>
      <c r="F7" s="28">
        <v>219.25</v>
      </c>
      <c r="G7" s="28">
        <v>220</v>
      </c>
      <c r="H7" s="28">
        <v>242.17</v>
      </c>
      <c r="I7" s="28">
        <v>280.02999999999997</v>
      </c>
      <c r="J7" s="28">
        <v>276.17</v>
      </c>
      <c r="K7" s="28">
        <v>242.06</v>
      </c>
      <c r="L7" s="28">
        <v>223.99</v>
      </c>
      <c r="M7" s="28">
        <v>222.82</v>
      </c>
      <c r="N7" s="28">
        <v>204.99</v>
      </c>
      <c r="O7" s="28">
        <v>206.98</v>
      </c>
      <c r="P7" s="28">
        <v>204.1</v>
      </c>
      <c r="Q7" s="28">
        <v>226.72</v>
      </c>
      <c r="R7" s="28">
        <v>240.35</v>
      </c>
      <c r="S7" s="28">
        <v>237.89</v>
      </c>
      <c r="T7" s="28">
        <v>251.82</v>
      </c>
      <c r="U7" s="28">
        <v>285.61</v>
      </c>
      <c r="V7" s="28">
        <v>298</v>
      </c>
      <c r="W7" s="28">
        <v>260.92</v>
      </c>
      <c r="X7" s="28">
        <v>243.11</v>
      </c>
      <c r="Y7" s="28">
        <v>220</v>
      </c>
      <c r="Z7" s="29"/>
      <c r="AA7" s="30">
        <f>IF(SUM(B7:Z7)&lt;&gt;0,AVERAGEIF(B7:Z7,"&lt;&gt;"""),"")</f>
        <v>236.39041666666662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90</v>
      </c>
      <c r="C12" s="52"/>
      <c r="D12" s="52"/>
      <c r="E12" s="52"/>
      <c r="F12" s="52"/>
      <c r="G12" s="52"/>
      <c r="H12" s="52"/>
      <c r="I12" s="52">
        <v>51</v>
      </c>
      <c r="J12" s="52">
        <v>51</v>
      </c>
      <c r="K12" s="52">
        <v>8</v>
      </c>
      <c r="L12" s="52">
        <v>10</v>
      </c>
      <c r="M12" s="52"/>
      <c r="N12" s="52"/>
      <c r="O12" s="52"/>
      <c r="P12" s="52"/>
      <c r="Q12" s="52"/>
      <c r="R12" s="52"/>
      <c r="S12" s="52">
        <v>70</v>
      </c>
      <c r="T12" s="52">
        <v>8</v>
      </c>
      <c r="U12" s="52">
        <v>11</v>
      </c>
      <c r="V12" s="52">
        <v>11</v>
      </c>
      <c r="W12" s="52">
        <v>8</v>
      </c>
      <c r="X12" s="52">
        <v>8</v>
      </c>
      <c r="Y12" s="52">
        <v>8</v>
      </c>
      <c r="Z12" s="53"/>
      <c r="AA12" s="54">
        <f t="shared" si="0"/>
        <v>334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31.631000000000004</v>
      </c>
      <c r="C14" s="57"/>
      <c r="D14" s="57"/>
      <c r="E14" s="57"/>
      <c r="F14" s="57"/>
      <c r="G14" s="57">
        <v>8.136000000000001</v>
      </c>
      <c r="H14" s="57"/>
      <c r="I14" s="57"/>
      <c r="J14" s="57"/>
      <c r="K14" s="57">
        <v>29.660999999999998</v>
      </c>
      <c r="L14" s="57">
        <v>33.76700000000001</v>
      </c>
      <c r="M14" s="57">
        <v>12.813000000000002</v>
      </c>
      <c r="N14" s="57">
        <v>35.988999999999997</v>
      </c>
      <c r="O14" s="57">
        <v>19.159000000000002</v>
      </c>
      <c r="P14" s="57">
        <v>53.992999999999995</v>
      </c>
      <c r="Q14" s="57">
        <v>0.01</v>
      </c>
      <c r="R14" s="57">
        <v>2E-3</v>
      </c>
      <c r="S14" s="57">
        <v>4.109</v>
      </c>
      <c r="T14" s="57">
        <v>6.38</v>
      </c>
      <c r="U14" s="57">
        <v>22.902000000000001</v>
      </c>
      <c r="V14" s="57">
        <v>10.140999999999998</v>
      </c>
      <c r="W14" s="57">
        <v>26.378999999999998</v>
      </c>
      <c r="X14" s="57">
        <v>7.1060000000000008</v>
      </c>
      <c r="Y14" s="57">
        <v>19.584</v>
      </c>
      <c r="Z14" s="58"/>
      <c r="AA14" s="59">
        <f t="shared" si="0"/>
        <v>321.76200000000006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121.631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8.136000000000001</v>
      </c>
      <c r="H16" s="62">
        <f t="shared" si="1"/>
        <v>0</v>
      </c>
      <c r="I16" s="62">
        <f t="shared" si="1"/>
        <v>51</v>
      </c>
      <c r="J16" s="62">
        <f t="shared" si="1"/>
        <v>51</v>
      </c>
      <c r="K16" s="62">
        <f t="shared" si="1"/>
        <v>37.661000000000001</v>
      </c>
      <c r="L16" s="62">
        <f t="shared" si="1"/>
        <v>43.76700000000001</v>
      </c>
      <c r="M16" s="62">
        <f t="shared" si="1"/>
        <v>12.813000000000002</v>
      </c>
      <c r="N16" s="62">
        <f t="shared" si="1"/>
        <v>35.988999999999997</v>
      </c>
      <c r="O16" s="62">
        <f t="shared" si="1"/>
        <v>19.159000000000002</v>
      </c>
      <c r="P16" s="62">
        <f t="shared" si="1"/>
        <v>53.992999999999995</v>
      </c>
      <c r="Q16" s="62">
        <f t="shared" si="1"/>
        <v>0.01</v>
      </c>
      <c r="R16" s="62">
        <f t="shared" si="1"/>
        <v>2E-3</v>
      </c>
      <c r="S16" s="62">
        <f t="shared" si="1"/>
        <v>74.108999999999995</v>
      </c>
      <c r="T16" s="62">
        <f t="shared" si="1"/>
        <v>14.379999999999999</v>
      </c>
      <c r="U16" s="62">
        <f t="shared" si="1"/>
        <v>33.902000000000001</v>
      </c>
      <c r="V16" s="62">
        <f t="shared" si="1"/>
        <v>21.140999999999998</v>
      </c>
      <c r="W16" s="62">
        <f t="shared" si="1"/>
        <v>34.378999999999998</v>
      </c>
      <c r="X16" s="62">
        <f t="shared" si="1"/>
        <v>15.106000000000002</v>
      </c>
      <c r="Y16" s="62">
        <f t="shared" si="1"/>
        <v>27.584</v>
      </c>
      <c r="Z16" s="63" t="str">
        <f t="shared" si="1"/>
        <v/>
      </c>
      <c r="AA16" s="64">
        <f>SUM(AA10:AA15)</f>
        <v>655.76200000000006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1.016</v>
      </c>
      <c r="C20" s="77">
        <v>1.0029999999999999</v>
      </c>
      <c r="D20" s="77">
        <v>0.28399999999999997</v>
      </c>
      <c r="E20" s="77">
        <v>1.444</v>
      </c>
      <c r="F20" s="77">
        <v>0.45700000000000002</v>
      </c>
      <c r="G20" s="77">
        <v>0.51700000000000002</v>
      </c>
      <c r="H20" s="77"/>
      <c r="I20" s="77"/>
      <c r="J20" s="77"/>
      <c r="K20" s="77">
        <v>0.92400000000000004</v>
      </c>
      <c r="L20" s="77"/>
      <c r="M20" s="77"/>
      <c r="N20" s="77">
        <v>1.1579999999999999</v>
      </c>
      <c r="O20" s="77">
        <v>0.69</v>
      </c>
      <c r="P20" s="77">
        <v>0.64700000000000002</v>
      </c>
      <c r="Q20" s="77">
        <v>1.0329999999999999</v>
      </c>
      <c r="R20" s="77"/>
      <c r="S20" s="77">
        <v>0.58099999999999996</v>
      </c>
      <c r="T20" s="77">
        <v>0.56899999999999995</v>
      </c>
      <c r="U20" s="77">
        <v>0.92900000000000005</v>
      </c>
      <c r="V20" s="77">
        <v>0.88200000000000001</v>
      </c>
      <c r="W20" s="77">
        <v>0.80200000000000005</v>
      </c>
      <c r="X20" s="77">
        <v>0.76700000000000002</v>
      </c>
      <c r="Y20" s="77">
        <v>0.73799999999999999</v>
      </c>
      <c r="Z20" s="78"/>
      <c r="AA20" s="79">
        <f t="shared" si="2"/>
        <v>14.440999999999999</v>
      </c>
    </row>
    <row r="21" spans="1:27" ht="24.95" customHeight="1" x14ac:dyDescent="0.2">
      <c r="A21" s="75" t="s">
        <v>16</v>
      </c>
      <c r="B21" s="80">
        <v>16.135999999999999</v>
      </c>
      <c r="C21" s="81">
        <v>16.969000000000001</v>
      </c>
      <c r="D21" s="81">
        <v>15.298</v>
      </c>
      <c r="E21" s="81">
        <v>16.228999999999999</v>
      </c>
      <c r="F21" s="81">
        <v>16.154</v>
      </c>
      <c r="G21" s="81">
        <v>15.883999999999999</v>
      </c>
      <c r="H21" s="81">
        <v>15.280999999999999</v>
      </c>
      <c r="I21" s="81">
        <v>11.792999999999999</v>
      </c>
      <c r="J21" s="81">
        <v>9.3090000000000011</v>
      </c>
      <c r="K21" s="81">
        <v>3.532</v>
      </c>
      <c r="L21" s="81">
        <v>3.6119999999999997</v>
      </c>
      <c r="M21" s="81">
        <v>7.9590000000000005</v>
      </c>
      <c r="N21" s="81">
        <v>7.8879999999999999</v>
      </c>
      <c r="O21" s="81">
        <v>8.4270000000000014</v>
      </c>
      <c r="P21" s="81">
        <v>7.0299999999999994</v>
      </c>
      <c r="Q21" s="81">
        <v>7.673</v>
      </c>
      <c r="R21" s="81">
        <v>6.0389999999999997</v>
      </c>
      <c r="S21" s="81">
        <v>4.1159999999999997</v>
      </c>
      <c r="T21" s="81">
        <v>11.236000000000001</v>
      </c>
      <c r="U21" s="81">
        <v>10.209</v>
      </c>
      <c r="V21" s="81">
        <v>5.8810000000000002</v>
      </c>
      <c r="W21" s="81">
        <v>8.1390000000000011</v>
      </c>
      <c r="X21" s="81">
        <v>6.9740000000000002</v>
      </c>
      <c r="Y21" s="81">
        <v>11.298999999999999</v>
      </c>
      <c r="Z21" s="78"/>
      <c r="AA21" s="79">
        <f t="shared" si="2"/>
        <v>243.06700000000001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17.152000000000001</v>
      </c>
      <c r="C25" s="88">
        <f t="shared" si="3"/>
        <v>17.972000000000001</v>
      </c>
      <c r="D25" s="88">
        <f t="shared" si="3"/>
        <v>15.582000000000001</v>
      </c>
      <c r="E25" s="88">
        <f t="shared" si="3"/>
        <v>17.672999999999998</v>
      </c>
      <c r="F25" s="88">
        <f t="shared" si="3"/>
        <v>16.611000000000001</v>
      </c>
      <c r="G25" s="88">
        <f t="shared" si="3"/>
        <v>16.401</v>
      </c>
      <c r="H25" s="88">
        <f t="shared" si="3"/>
        <v>15.280999999999999</v>
      </c>
      <c r="I25" s="88">
        <f t="shared" si="3"/>
        <v>11.792999999999999</v>
      </c>
      <c r="J25" s="88">
        <f t="shared" si="3"/>
        <v>9.3090000000000011</v>
      </c>
      <c r="K25" s="88">
        <f t="shared" si="3"/>
        <v>4.4560000000000004</v>
      </c>
      <c r="L25" s="88">
        <f t="shared" si="3"/>
        <v>3.6119999999999997</v>
      </c>
      <c r="M25" s="88">
        <f t="shared" si="3"/>
        <v>7.9590000000000005</v>
      </c>
      <c r="N25" s="88">
        <f t="shared" si="3"/>
        <v>9.0459999999999994</v>
      </c>
      <c r="O25" s="88">
        <f t="shared" si="3"/>
        <v>9.1170000000000009</v>
      </c>
      <c r="P25" s="88">
        <f t="shared" si="3"/>
        <v>7.6769999999999996</v>
      </c>
      <c r="Q25" s="88">
        <f t="shared" si="3"/>
        <v>8.7059999999999995</v>
      </c>
      <c r="R25" s="88">
        <f t="shared" si="3"/>
        <v>6.0389999999999997</v>
      </c>
      <c r="S25" s="88">
        <f t="shared" si="3"/>
        <v>4.6969999999999992</v>
      </c>
      <c r="T25" s="88">
        <f t="shared" si="3"/>
        <v>11.805</v>
      </c>
      <c r="U25" s="88">
        <f t="shared" si="3"/>
        <v>11.138</v>
      </c>
      <c r="V25" s="88">
        <f t="shared" si="3"/>
        <v>6.7629999999999999</v>
      </c>
      <c r="W25" s="88">
        <f t="shared" si="3"/>
        <v>8.9410000000000007</v>
      </c>
      <c r="X25" s="88">
        <f t="shared" si="3"/>
        <v>7.7410000000000005</v>
      </c>
      <c r="Y25" s="88">
        <f t="shared" si="3"/>
        <v>12.036999999999999</v>
      </c>
      <c r="Z25" s="89">
        <f t="shared" si="3"/>
        <v>0</v>
      </c>
      <c r="AA25" s="90">
        <f t="shared" si="3"/>
        <v>257.50799999999998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138.78299999999999</v>
      </c>
      <c r="C29" s="77">
        <v>17.972000000000001</v>
      </c>
      <c r="D29" s="77">
        <v>15.582000000000001</v>
      </c>
      <c r="E29" s="77">
        <v>17.672999999999998</v>
      </c>
      <c r="F29" s="77">
        <v>16.611000000000001</v>
      </c>
      <c r="G29" s="77">
        <v>24.536999999999999</v>
      </c>
      <c r="H29" s="77">
        <v>15.281000000000001</v>
      </c>
      <c r="I29" s="77">
        <v>62.792999999999999</v>
      </c>
      <c r="J29" s="77">
        <v>60.308999999999997</v>
      </c>
      <c r="K29" s="77">
        <v>42.116999999999997</v>
      </c>
      <c r="L29" s="77">
        <v>47.378999999999998</v>
      </c>
      <c r="M29" s="77">
        <v>20.771999999999998</v>
      </c>
      <c r="N29" s="77">
        <v>45.034999999999997</v>
      </c>
      <c r="O29" s="77">
        <v>28.276</v>
      </c>
      <c r="P29" s="77">
        <v>61.67</v>
      </c>
      <c r="Q29" s="77">
        <v>8.7159999999999993</v>
      </c>
      <c r="R29" s="77">
        <v>6.0410000000000004</v>
      </c>
      <c r="S29" s="77">
        <v>78.805999999999997</v>
      </c>
      <c r="T29" s="77">
        <v>26.184999999999999</v>
      </c>
      <c r="U29" s="77">
        <v>45.04</v>
      </c>
      <c r="V29" s="77">
        <v>27.904</v>
      </c>
      <c r="W29" s="77">
        <v>43.32</v>
      </c>
      <c r="X29" s="77">
        <v>22.847000000000001</v>
      </c>
      <c r="Y29" s="77">
        <v>39.621000000000002</v>
      </c>
      <c r="Z29" s="78"/>
      <c r="AA29" s="79">
        <f>SUM(B29:Z29)</f>
        <v>913.26999999999987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138.78299999999999</v>
      </c>
      <c r="C31" s="62">
        <f t="shared" si="4"/>
        <v>17.972000000000001</v>
      </c>
      <c r="D31" s="62">
        <f t="shared" si="4"/>
        <v>15.582000000000001</v>
      </c>
      <c r="E31" s="62">
        <f t="shared" si="4"/>
        <v>17.672999999999998</v>
      </c>
      <c r="F31" s="62">
        <f t="shared" si="4"/>
        <v>16.611000000000001</v>
      </c>
      <c r="G31" s="62">
        <f t="shared" si="4"/>
        <v>24.536999999999999</v>
      </c>
      <c r="H31" s="62">
        <f t="shared" si="4"/>
        <v>15.281000000000001</v>
      </c>
      <c r="I31" s="62">
        <f t="shared" si="4"/>
        <v>62.792999999999999</v>
      </c>
      <c r="J31" s="62">
        <f t="shared" si="4"/>
        <v>60.308999999999997</v>
      </c>
      <c r="K31" s="62">
        <f t="shared" si="4"/>
        <v>42.116999999999997</v>
      </c>
      <c r="L31" s="62">
        <f t="shared" si="4"/>
        <v>47.378999999999998</v>
      </c>
      <c r="M31" s="62">
        <f t="shared" si="4"/>
        <v>20.771999999999998</v>
      </c>
      <c r="N31" s="62">
        <f t="shared" si="4"/>
        <v>45.034999999999997</v>
      </c>
      <c r="O31" s="62">
        <f t="shared" si="4"/>
        <v>28.276</v>
      </c>
      <c r="P31" s="62">
        <f t="shared" si="4"/>
        <v>61.67</v>
      </c>
      <c r="Q31" s="62">
        <f t="shared" si="4"/>
        <v>8.7159999999999993</v>
      </c>
      <c r="R31" s="62">
        <f t="shared" si="4"/>
        <v>6.0410000000000004</v>
      </c>
      <c r="S31" s="62">
        <f t="shared" si="4"/>
        <v>78.805999999999997</v>
      </c>
      <c r="T31" s="62">
        <f t="shared" si="4"/>
        <v>26.184999999999999</v>
      </c>
      <c r="U31" s="62">
        <f t="shared" si="4"/>
        <v>45.04</v>
      </c>
      <c r="V31" s="62">
        <f t="shared" si="4"/>
        <v>27.904</v>
      </c>
      <c r="W31" s="62">
        <f t="shared" si="4"/>
        <v>43.32</v>
      </c>
      <c r="X31" s="62">
        <f t="shared" si="4"/>
        <v>22.847000000000001</v>
      </c>
      <c r="Y31" s="62">
        <f t="shared" si="4"/>
        <v>39.621000000000002</v>
      </c>
      <c r="Z31" s="63">
        <f t="shared" si="4"/>
        <v>0</v>
      </c>
      <c r="AA31" s="64">
        <f t="shared" si="4"/>
        <v>913.26999999999987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80.5</v>
      </c>
      <c r="D38" s="99">
        <v>14.7</v>
      </c>
      <c r="E38" s="99">
        <v>15.3</v>
      </c>
      <c r="F38" s="99">
        <v>22.1</v>
      </c>
      <c r="G38" s="99"/>
      <c r="H38" s="99">
        <v>88</v>
      </c>
      <c r="I38" s="99">
        <v>169.5</v>
      </c>
      <c r="J38" s="99">
        <v>65.599999999999994</v>
      </c>
      <c r="K38" s="99"/>
      <c r="L38" s="99"/>
      <c r="M38" s="99"/>
      <c r="N38" s="99"/>
      <c r="O38" s="99"/>
      <c r="P38" s="99"/>
      <c r="Q38" s="99">
        <v>56.5</v>
      </c>
      <c r="R38" s="99">
        <v>50.7</v>
      </c>
      <c r="S38" s="99">
        <v>48.7</v>
      </c>
      <c r="T38" s="99">
        <v>90.3</v>
      </c>
      <c r="U38" s="99"/>
      <c r="V38" s="99"/>
      <c r="W38" s="99"/>
      <c r="X38" s="99"/>
      <c r="Y38" s="99"/>
      <c r="Z38" s="100"/>
      <c r="AA38" s="79">
        <f t="shared" si="5"/>
        <v>701.90000000000009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80.5</v>
      </c>
      <c r="D39" s="88">
        <f t="shared" si="6"/>
        <v>14.7</v>
      </c>
      <c r="E39" s="88">
        <f t="shared" si="6"/>
        <v>15.3</v>
      </c>
      <c r="F39" s="88">
        <f t="shared" si="6"/>
        <v>22.1</v>
      </c>
      <c r="G39" s="88">
        <f t="shared" si="6"/>
        <v>0</v>
      </c>
      <c r="H39" s="88">
        <f t="shared" si="6"/>
        <v>88</v>
      </c>
      <c r="I39" s="88">
        <f t="shared" si="6"/>
        <v>169.5</v>
      </c>
      <c r="J39" s="88">
        <f t="shared" si="6"/>
        <v>65.599999999999994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56.5</v>
      </c>
      <c r="R39" s="88">
        <f t="shared" si="6"/>
        <v>50.7</v>
      </c>
      <c r="S39" s="88">
        <f t="shared" si="6"/>
        <v>48.7</v>
      </c>
      <c r="T39" s="88">
        <f t="shared" si="6"/>
        <v>90.3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701.90000000000009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80.5</v>
      </c>
      <c r="D46" s="99">
        <v>14.7</v>
      </c>
      <c r="E46" s="99">
        <v>15.3</v>
      </c>
      <c r="F46" s="99">
        <v>22.1</v>
      </c>
      <c r="G46" s="99"/>
      <c r="H46" s="99">
        <v>88</v>
      </c>
      <c r="I46" s="99">
        <v>169.5</v>
      </c>
      <c r="J46" s="99">
        <v>65.599999999999994</v>
      </c>
      <c r="K46" s="99"/>
      <c r="L46" s="99"/>
      <c r="M46" s="99"/>
      <c r="N46" s="99"/>
      <c r="O46" s="99"/>
      <c r="P46" s="99"/>
      <c r="Q46" s="99">
        <v>56.5</v>
      </c>
      <c r="R46" s="99">
        <v>50.7</v>
      </c>
      <c r="S46" s="99">
        <v>48.7</v>
      </c>
      <c r="T46" s="99">
        <v>90.3</v>
      </c>
      <c r="U46" s="99"/>
      <c r="V46" s="99"/>
      <c r="W46" s="99"/>
      <c r="X46" s="99"/>
      <c r="Y46" s="99"/>
      <c r="Z46" s="100"/>
      <c r="AA46" s="79">
        <f t="shared" si="7"/>
        <v>701.90000000000009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80.5</v>
      </c>
      <c r="D48" s="88">
        <f t="shared" si="8"/>
        <v>14.7</v>
      </c>
      <c r="E48" s="88">
        <f t="shared" si="8"/>
        <v>15.3</v>
      </c>
      <c r="F48" s="88">
        <f t="shared" si="8"/>
        <v>22.1</v>
      </c>
      <c r="G48" s="88">
        <f t="shared" si="8"/>
        <v>0</v>
      </c>
      <c r="H48" s="88">
        <f t="shared" si="8"/>
        <v>88</v>
      </c>
      <c r="I48" s="88">
        <f t="shared" si="8"/>
        <v>169.5</v>
      </c>
      <c r="J48" s="88">
        <f t="shared" si="8"/>
        <v>65.599999999999994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56.5</v>
      </c>
      <c r="R48" s="88">
        <f t="shared" si="8"/>
        <v>50.7</v>
      </c>
      <c r="S48" s="88">
        <f t="shared" si="8"/>
        <v>48.7</v>
      </c>
      <c r="T48" s="88">
        <f t="shared" si="8"/>
        <v>90.3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701.90000000000009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138.78300000000002</v>
      </c>
      <c r="C51" s="88">
        <f t="shared" si="10"/>
        <v>98.472000000000008</v>
      </c>
      <c r="D51" s="88">
        <f t="shared" si="10"/>
        <v>30.282</v>
      </c>
      <c r="E51" s="88">
        <f t="shared" si="10"/>
        <v>32.972999999999999</v>
      </c>
      <c r="F51" s="88">
        <f t="shared" si="10"/>
        <v>38.710999999999999</v>
      </c>
      <c r="G51" s="88">
        <f t="shared" si="10"/>
        <v>24.536999999999999</v>
      </c>
      <c r="H51" s="88">
        <f t="shared" si="10"/>
        <v>103.28100000000001</v>
      </c>
      <c r="I51" s="88">
        <f t="shared" si="10"/>
        <v>232.29300000000001</v>
      </c>
      <c r="J51" s="88">
        <f t="shared" si="10"/>
        <v>125.90899999999999</v>
      </c>
      <c r="K51" s="88">
        <f t="shared" si="10"/>
        <v>42.117000000000004</v>
      </c>
      <c r="L51" s="88">
        <f t="shared" si="10"/>
        <v>47.379000000000012</v>
      </c>
      <c r="M51" s="88">
        <f t="shared" si="10"/>
        <v>20.772000000000002</v>
      </c>
      <c r="N51" s="88">
        <f t="shared" si="10"/>
        <v>45.034999999999997</v>
      </c>
      <c r="O51" s="88">
        <f t="shared" si="10"/>
        <v>28.276000000000003</v>
      </c>
      <c r="P51" s="88">
        <f t="shared" si="10"/>
        <v>61.669999999999995</v>
      </c>
      <c r="Q51" s="88">
        <f t="shared" si="10"/>
        <v>65.215999999999994</v>
      </c>
      <c r="R51" s="88">
        <f t="shared" si="10"/>
        <v>56.741</v>
      </c>
      <c r="S51" s="88">
        <f t="shared" si="10"/>
        <v>127.506</v>
      </c>
      <c r="T51" s="88">
        <f t="shared" si="10"/>
        <v>116.485</v>
      </c>
      <c r="U51" s="88">
        <f t="shared" si="10"/>
        <v>45.04</v>
      </c>
      <c r="V51" s="88">
        <f t="shared" si="10"/>
        <v>27.903999999999996</v>
      </c>
      <c r="W51" s="88">
        <f t="shared" si="10"/>
        <v>43.32</v>
      </c>
      <c r="X51" s="88">
        <f t="shared" si="10"/>
        <v>22.847000000000001</v>
      </c>
      <c r="Y51" s="88">
        <f t="shared" si="10"/>
        <v>39.620999999999995</v>
      </c>
      <c r="Z51" s="89">
        <f t="shared" si="10"/>
        <v>0</v>
      </c>
      <c r="AA51" s="105">
        <f>SUM(B51:Z51)</f>
        <v>1615.1699999999998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-53.8</v>
      </c>
      <c r="C4" s="18">
        <v>80.5</v>
      </c>
      <c r="D4" s="18">
        <v>14.7</v>
      </c>
      <c r="E4" s="18">
        <v>15.3</v>
      </c>
      <c r="F4" s="18">
        <v>22.1</v>
      </c>
      <c r="G4" s="18"/>
      <c r="H4" s="18">
        <v>88</v>
      </c>
      <c r="I4" s="18">
        <v>169.5</v>
      </c>
      <c r="J4" s="18">
        <v>65.599999999999994</v>
      </c>
      <c r="K4" s="18">
        <v>-41.7</v>
      </c>
      <c r="L4" s="18">
        <v>-47.1</v>
      </c>
      <c r="M4" s="18">
        <v>-20.8</v>
      </c>
      <c r="N4" s="18">
        <v>-45</v>
      </c>
      <c r="O4" s="18">
        <v>-28.3</v>
      </c>
      <c r="P4" s="18">
        <v>-61.6</v>
      </c>
      <c r="Q4" s="18">
        <v>56.5</v>
      </c>
      <c r="R4" s="18">
        <v>50.7</v>
      </c>
      <c r="S4" s="18">
        <v>48.7</v>
      </c>
      <c r="T4" s="18">
        <v>90.3</v>
      </c>
      <c r="U4" s="18">
        <v>-5</v>
      </c>
      <c r="V4" s="18">
        <v>-27.9</v>
      </c>
      <c r="W4" s="18">
        <v>-26.3</v>
      </c>
      <c r="X4" s="18"/>
      <c r="Y4" s="18"/>
      <c r="Z4" s="19"/>
      <c r="AA4" s="112">
        <f>SUM(B4:Z4)</f>
        <v>344.4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211.51</v>
      </c>
      <c r="C7" s="118">
        <v>220.82</v>
      </c>
      <c r="D7" s="118">
        <v>217.03</v>
      </c>
      <c r="E7" s="118">
        <v>217.03</v>
      </c>
      <c r="F7" s="118">
        <v>219.25</v>
      </c>
      <c r="G7" s="118">
        <v>220</v>
      </c>
      <c r="H7" s="118">
        <v>242.17</v>
      </c>
      <c r="I7" s="118">
        <v>280.02999999999997</v>
      </c>
      <c r="J7" s="118">
        <v>276.17</v>
      </c>
      <c r="K7" s="118">
        <v>242.06</v>
      </c>
      <c r="L7" s="118">
        <v>223.99</v>
      </c>
      <c r="M7" s="118">
        <v>222.82</v>
      </c>
      <c r="N7" s="118">
        <v>204.99</v>
      </c>
      <c r="O7" s="118">
        <v>206.98</v>
      </c>
      <c r="P7" s="118">
        <v>204.1</v>
      </c>
      <c r="Q7" s="118">
        <v>226.72</v>
      </c>
      <c r="R7" s="118">
        <v>240.35</v>
      </c>
      <c r="S7" s="118">
        <v>237.89</v>
      </c>
      <c r="T7" s="118">
        <v>251.82</v>
      </c>
      <c r="U7" s="118">
        <v>285.61</v>
      </c>
      <c r="V7" s="118">
        <v>298</v>
      </c>
      <c r="W7" s="118">
        <v>260.92</v>
      </c>
      <c r="X7" s="118">
        <v>243.11</v>
      </c>
      <c r="Y7" s="118">
        <v>220</v>
      </c>
      <c r="Z7" s="119"/>
      <c r="AA7" s="120">
        <f>IF(SUM(B7:Z7)&lt;&gt;0,AVERAGEIF(B7:Z7,"&lt;&gt;"""),"")</f>
        <v>236.39041666666662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53.8</v>
      </c>
      <c r="C15" s="134"/>
      <c r="D15" s="134"/>
      <c r="E15" s="134"/>
      <c r="F15" s="134"/>
      <c r="G15" s="134"/>
      <c r="H15" s="134"/>
      <c r="I15" s="134"/>
      <c r="J15" s="134"/>
      <c r="K15" s="134">
        <v>41.7</v>
      </c>
      <c r="L15" s="134">
        <v>47.1</v>
      </c>
      <c r="M15" s="134">
        <v>20.8</v>
      </c>
      <c r="N15" s="134">
        <v>45</v>
      </c>
      <c r="O15" s="134">
        <v>28.3</v>
      </c>
      <c r="P15" s="134">
        <v>61.6</v>
      </c>
      <c r="Q15" s="134"/>
      <c r="R15" s="134"/>
      <c r="S15" s="134"/>
      <c r="T15" s="134"/>
      <c r="U15" s="134">
        <v>5</v>
      </c>
      <c r="V15" s="134">
        <v>27.9</v>
      </c>
      <c r="W15" s="134">
        <v>26.3</v>
      </c>
      <c r="X15" s="134"/>
      <c r="Y15" s="134"/>
      <c r="Z15" s="132"/>
      <c r="AA15" s="133">
        <f t="shared" si="0"/>
        <v>357.5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53.8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41.7</v>
      </c>
      <c r="L16" s="136">
        <f t="shared" si="1"/>
        <v>47.1</v>
      </c>
      <c r="M16" s="136">
        <f t="shared" si="1"/>
        <v>20.8</v>
      </c>
      <c r="N16" s="136">
        <f t="shared" si="1"/>
        <v>45</v>
      </c>
      <c r="O16" s="136">
        <f t="shared" si="1"/>
        <v>28.3</v>
      </c>
      <c r="P16" s="136">
        <f t="shared" si="1"/>
        <v>61.6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5</v>
      </c>
      <c r="V16" s="136">
        <f t="shared" si="1"/>
        <v>27.9</v>
      </c>
      <c r="W16" s="136">
        <f t="shared" si="1"/>
        <v>26.3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357.5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80.5</v>
      </c>
      <c r="D23" s="134">
        <v>14.7</v>
      </c>
      <c r="E23" s="134">
        <v>15.3</v>
      </c>
      <c r="F23" s="134">
        <v>22.1</v>
      </c>
      <c r="G23" s="134"/>
      <c r="H23" s="134">
        <v>88</v>
      </c>
      <c r="I23" s="134">
        <v>169.5</v>
      </c>
      <c r="J23" s="134">
        <v>65.599999999999994</v>
      </c>
      <c r="K23" s="134"/>
      <c r="L23" s="134"/>
      <c r="M23" s="134"/>
      <c r="N23" s="134"/>
      <c r="O23" s="134"/>
      <c r="P23" s="134"/>
      <c r="Q23" s="134">
        <v>56.5</v>
      </c>
      <c r="R23" s="134">
        <v>50.7</v>
      </c>
      <c r="S23" s="134">
        <v>48.7</v>
      </c>
      <c r="T23" s="134">
        <v>90.3</v>
      </c>
      <c r="U23" s="134"/>
      <c r="V23" s="134"/>
      <c r="W23" s="134"/>
      <c r="X23" s="134"/>
      <c r="Y23" s="134"/>
      <c r="Z23" s="132"/>
      <c r="AA23" s="133">
        <f t="shared" si="2"/>
        <v>701.90000000000009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80.5</v>
      </c>
      <c r="D24" s="136">
        <f t="shared" si="3"/>
        <v>14.7</v>
      </c>
      <c r="E24" s="136">
        <f t="shared" si="3"/>
        <v>15.3</v>
      </c>
      <c r="F24" s="136">
        <f t="shared" si="3"/>
        <v>22.1</v>
      </c>
      <c r="G24" s="136">
        <f t="shared" si="3"/>
        <v>0</v>
      </c>
      <c r="H24" s="136">
        <f t="shared" si="3"/>
        <v>88</v>
      </c>
      <c r="I24" s="136">
        <f t="shared" si="3"/>
        <v>169.5</v>
      </c>
      <c r="J24" s="136">
        <f t="shared" si="3"/>
        <v>65.599999999999994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56.5</v>
      </c>
      <c r="R24" s="136">
        <f t="shared" si="3"/>
        <v>50.7</v>
      </c>
      <c r="S24" s="136">
        <f t="shared" si="3"/>
        <v>48.7</v>
      </c>
      <c r="T24" s="136">
        <f t="shared" si="3"/>
        <v>90.3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701.90000000000009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2022-05-16T13:19:01Z</dcterms:created>
  <dcterms:modified xsi:type="dcterms:W3CDTF">2022-05-16T13:19:02Z</dcterms:modified>
</cp:coreProperties>
</file>