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<sst xmlns="http://schemas.openxmlformats.org/spreadsheetml/2006/main" count="117" uniqueCount="53">
  <si>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15/05/2022 16:16:40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</si>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</sst>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17.5</c:v>
                </c:pt>
                <c:pt idx="18">
                  <c:v>10.033999999999999</c:v>
                </c:pt>
                <c:pt idx="20">
                  <c:v>2.5640000000000001</c:v>
                </c:pt>
                <c:pt idx="22">
                  <c:v>22.015999999999998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4.9000000000000004</c:v>
                </c:pt>
                <c:pt idx="1">
                  <c:v>36.200000000000003</c:v>
                </c:pt>
                <c:pt idx="2">
                  <c:v>4.5999999999999996</c:v>
                </c:pt>
                <c:pt idx="3">
                  <c:v>3.8</c:v>
                </c:pt>
                <c:pt idx="4">
                  <c:v>76.7</c:v>
                </c:pt>
                <c:pt idx="5">
                  <c:v>0</c:v>
                </c:pt>
                <c:pt idx="6">
                  <c:v>14.9</c:v>
                </c:pt>
                <c:pt idx="7">
                  <c:v>25.2</c:v>
                </c:pt>
                <c:pt idx="8">
                  <c:v>22.7</c:v>
                </c:pt>
                <c:pt idx="9">
                  <c:v>9.3000000000000007</c:v>
                </c:pt>
                <c:pt idx="10">
                  <c:v>19.899999999999999</c:v>
                </c:pt>
                <c:pt idx="11">
                  <c:v>45.9</c:v>
                </c:pt>
                <c:pt idx="12">
                  <c:v>31.5</c:v>
                </c:pt>
                <c:pt idx="13">
                  <c:v>45.8</c:v>
                </c:pt>
                <c:pt idx="14">
                  <c:v>24</c:v>
                </c:pt>
                <c:pt idx="15">
                  <c:v>9.4</c:v>
                </c:pt>
                <c:pt idx="16">
                  <c:v>6.2</c:v>
                </c:pt>
                <c:pt idx="17">
                  <c:v>0</c:v>
                </c:pt>
                <c:pt idx="18">
                  <c:v>0</c:v>
                </c:pt>
                <c:pt idx="19">
                  <c:v>36.700000000000003</c:v>
                </c:pt>
                <c:pt idx="20">
                  <c:v>0</c:v>
                </c:pt>
                <c:pt idx="21">
                  <c:v>25.2</c:v>
                </c:pt>
                <c:pt idx="22">
                  <c:v>0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9.6000000000000002E-2</c:v>
                </c:pt>
                <c:pt idx="3">
                  <c:v>2.1999999999999999E-2</c:v>
                </c:pt>
                <c:pt idx="6">
                  <c:v>1.7999999999999999E-2</c:v>
                </c:pt>
                <c:pt idx="7">
                  <c:v>6.0000000000000001E-3</c:v>
                </c:pt>
                <c:pt idx="8">
                  <c:v>1.2999999999999999E-2</c:v>
                </c:pt>
                <c:pt idx="12">
                  <c:v>5.8999999999999997E-2</c:v>
                </c:pt>
                <c:pt idx="14">
                  <c:v>0.111</c:v>
                </c:pt>
                <c:pt idx="17">
                  <c:v>1.026</c:v>
                </c:pt>
                <c:pt idx="20">
                  <c:v>0.59699999999999998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824720"/>
        <c:axId val="171825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4.9240000000000004</c:v>
                </c:pt>
                <c:pt idx="1">
                  <c:v>36.207000000000001</c:v>
                </c:pt>
                <c:pt idx="2">
                  <c:v>4.7029999999999994</c:v>
                </c:pt>
                <c:pt idx="3">
                  <c:v>3.87</c:v>
                </c:pt>
                <c:pt idx="4">
                  <c:v>76.697000000000003</c:v>
                </c:pt>
                <c:pt idx="5">
                  <c:v>17.499999999999996</c:v>
                </c:pt>
                <c:pt idx="6">
                  <c:v>14.943</c:v>
                </c:pt>
                <c:pt idx="7">
                  <c:v>27.939999999999994</c:v>
                </c:pt>
                <c:pt idx="8">
                  <c:v>32.164000000000009</c:v>
                </c:pt>
                <c:pt idx="9">
                  <c:v>30.375</c:v>
                </c:pt>
                <c:pt idx="10">
                  <c:v>42.420999999999999</c:v>
                </c:pt>
                <c:pt idx="11">
                  <c:v>61.995000000000005</c:v>
                </c:pt>
                <c:pt idx="12">
                  <c:v>48.028999999999996</c:v>
                </c:pt>
                <c:pt idx="13">
                  <c:v>59.582999999999998</c:v>
                </c:pt>
                <c:pt idx="14">
                  <c:v>41.073999999999998</c:v>
                </c:pt>
                <c:pt idx="15">
                  <c:v>25.821999999999999</c:v>
                </c:pt>
                <c:pt idx="16">
                  <c:v>20.993000000000002</c:v>
                </c:pt>
                <c:pt idx="17">
                  <c:v>9.3530000000000015</c:v>
                </c:pt>
                <c:pt idx="18">
                  <c:v>10.033999999999999</c:v>
                </c:pt>
                <c:pt idx="19">
                  <c:v>36.728000000000002</c:v>
                </c:pt>
                <c:pt idx="20">
                  <c:v>3.137</c:v>
                </c:pt>
                <c:pt idx="21">
                  <c:v>25.213000000000005</c:v>
                </c:pt>
                <c:pt idx="22">
                  <c:v>22.016000000000005</c:v>
                </c:pt>
                <c:pt idx="23">
                  <c:v>29.004000000000001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24720"/>
        <c:axId val="171825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211.15</c:v>
                </c:pt>
                <c:pt idx="1">
                  <c:v>194.8</c:v>
                </c:pt>
                <c:pt idx="2">
                  <c:v>206.67</c:v>
                </c:pt>
                <c:pt idx="3">
                  <c:v>203.05</c:v>
                </c:pt>
                <c:pt idx="4">
                  <c:v>175</c:v>
                </c:pt>
                <c:pt idx="5">
                  <c:v>220.83</c:v>
                </c:pt>
                <c:pt idx="6">
                  <c:v>229.9</c:v>
                </c:pt>
                <c:pt idx="7">
                  <c:v>239.08</c:v>
                </c:pt>
                <c:pt idx="8">
                  <c:v>239.09</c:v>
                </c:pt>
                <c:pt idx="9">
                  <c:v>232.5</c:v>
                </c:pt>
                <c:pt idx="10">
                  <c:v>218.77</c:v>
                </c:pt>
                <c:pt idx="11">
                  <c:v>199.38</c:v>
                </c:pt>
                <c:pt idx="12">
                  <c:v>195.26</c:v>
                </c:pt>
                <c:pt idx="13">
                  <c:v>189</c:v>
                </c:pt>
                <c:pt idx="14">
                  <c:v>211.41</c:v>
                </c:pt>
                <c:pt idx="15">
                  <c:v>222.44</c:v>
                </c:pt>
                <c:pt idx="16">
                  <c:v>230</c:v>
                </c:pt>
                <c:pt idx="17">
                  <c:v>238.64</c:v>
                </c:pt>
                <c:pt idx="18">
                  <c:v>254.22</c:v>
                </c:pt>
                <c:pt idx="19">
                  <c:v>283.20999999999998</c:v>
                </c:pt>
                <c:pt idx="20">
                  <c:v>320</c:v>
                </c:pt>
                <c:pt idx="21">
                  <c:v>295</c:v>
                </c:pt>
                <c:pt idx="22">
                  <c:v>254.48</c:v>
                </c:pt>
                <c:pt idx="23">
                  <c:v>227.59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825896"/>
        <c:axId val="171825504"/>
      </c:lineChart>
      <c:catAx>
        <c:axId val="171824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25112"/>
        <c:crosses val="autoZero"/>
        <c:auto val="1"/>
        <c:lblAlgn val="ctr"/>
        <c:lblOffset val="100"/>
        <c:noMultiLvlLbl val="0"/>
      </c:catAx>
      <c:valAx>
        <c:axId val="17182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24720"/>
        <c:crosses val="autoZero"/>
        <c:crossBetween val="between"/>
      </c:valAx>
      <c:valAx>
        <c:axId val="171825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825896"/>
        <c:crosses val="max"/>
        <c:crossBetween val="between"/>
      </c:valAx>
      <c:catAx>
        <c:axId val="171825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8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4.9000000000000004</v>
      </c>
      <c r="C4" s="18">
        <v>36.200000000000003</v>
      </c>
      <c r="D4" s="18">
        <v>4.6959999999999997</v>
      </c>
      <c r="E4" s="18">
        <v>3.8219999999999996</v>
      </c>
      <c r="F4" s="18">
        <v>76.7</v>
      </c>
      <c r="G4" s="18">
        <v>17.5</v>
      </c>
      <c r="H4" s="18">
        <v>14.918000000000001</v>
      </c>
      <c r="I4" s="18">
        <v>27.901</v>
      </c>
      <c r="J4" s="18">
        <v>32.142000000000003</v>
      </c>
      <c r="K4" s="18">
        <v>30.361000000000001</v>
      </c>
      <c r="L4" s="18">
        <v>42.372999999999998</v>
      </c>
      <c r="M4" s="18">
        <v>61.973999999999997</v>
      </c>
      <c r="N4" s="18">
        <v>47.998999999999995</v>
      </c>
      <c r="O4" s="18">
        <v>59.548999999999999</v>
      </c>
      <c r="P4" s="18">
        <v>41.033999999999992</v>
      </c>
      <c r="Q4" s="18">
        <v>25.798000000000002</v>
      </c>
      <c r="R4" s="18">
        <v>21.006999999999998</v>
      </c>
      <c r="S4" s="18">
        <v>9.3810000000000002</v>
      </c>
      <c r="T4" s="18">
        <v>10.033999999999999</v>
      </c>
      <c r="U4" s="18">
        <v>36.700000000000003</v>
      </c>
      <c r="V4" s="18">
        <v>3.1850000000000001</v>
      </c>
      <c r="W4" s="18">
        <v>25.2</v>
      </c>
      <c r="X4" s="18">
        <v>22.015999999999998</v>
      </c>
      <c r="Y4" s="18">
        <v>29</v>
      </c>
      <c r="Z4" s="19"/>
      <c r="AA4" s="20">
        <f>SUM(B4:Z4)</f>
        <v>684.38999999999987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211.15</v>
      </c>
      <c r="C7" s="28">
        <v>194.8</v>
      </c>
      <c r="D7" s="28">
        <v>206.67</v>
      </c>
      <c r="E7" s="28">
        <v>203.05</v>
      </c>
      <c r="F7" s="28">
        <v>175</v>
      </c>
      <c r="G7" s="28">
        <v>220.83</v>
      </c>
      <c r="H7" s="28">
        <v>229.9</v>
      </c>
      <c r="I7" s="28">
        <v>239.08</v>
      </c>
      <c r="J7" s="28">
        <v>239.09</v>
      </c>
      <c r="K7" s="28">
        <v>232.5</v>
      </c>
      <c r="L7" s="28">
        <v>218.77</v>
      </c>
      <c r="M7" s="28">
        <v>199.38</v>
      </c>
      <c r="N7" s="28">
        <v>195.26</v>
      </c>
      <c r="O7" s="28">
        <v>189</v>
      </c>
      <c r="P7" s="28">
        <v>211.41</v>
      </c>
      <c r="Q7" s="28">
        <v>222.44</v>
      </c>
      <c r="R7" s="28">
        <v>230</v>
      </c>
      <c r="S7" s="28">
        <v>238.64</v>
      </c>
      <c r="T7" s="28">
        <v>254.22</v>
      </c>
      <c r="U7" s="28">
        <v>283.20999999999998</v>
      </c>
      <c r="V7" s="28">
        <v>320</v>
      </c>
      <c r="W7" s="28">
        <v>295</v>
      </c>
      <c r="X7" s="28">
        <v>254.48</v>
      </c>
      <c r="Y7" s="28">
        <v>227.59</v>
      </c>
      <c r="Z7" s="29"/>
      <c r="AA7" s="30">
        <f>IF(SUM(B7:Z7)&lt;&gt;0,AVERAGEIF(B7:Z7,"&lt;&gt;"""),"")</f>
        <v>228.81124999999997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17.5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10.033999999999999</v>
      </c>
      <c r="U12" s="52"/>
      <c r="V12" s="52">
        <v>2.5640000000000001</v>
      </c>
      <c r="W12" s="52"/>
      <c r="X12" s="52">
        <v>22.015999999999998</v>
      </c>
      <c r="Y12" s="52"/>
      <c r="Z12" s="53"/>
      <c r="AA12" s="54">
        <f t="shared" si="0"/>
        <v>52.113999999999997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9.6000000000000002E-2</v>
      </c>
      <c r="E14" s="57">
        <v>2.1999999999999999E-2</v>
      </c>
      <c r="F14" s="57"/>
      <c r="G14" s="57"/>
      <c r="H14" s="57">
        <v>1.7999999999999999E-2</v>
      </c>
      <c r="I14" s="57">
        <v>6.0000000000000001E-3</v>
      </c>
      <c r="J14" s="57">
        <v>1.2999999999999999E-2</v>
      </c>
      <c r="K14" s="57"/>
      <c r="L14" s="57"/>
      <c r="M14" s="57"/>
      <c r="N14" s="57">
        <v>5.8999999999999997E-2</v>
      </c>
      <c r="O14" s="57"/>
      <c r="P14" s="57">
        <v>0.111</v>
      </c>
      <c r="Q14" s="57"/>
      <c r="R14" s="57"/>
      <c r="S14" s="57">
        <v>1.026</v>
      </c>
      <c r="T14" s="57"/>
      <c r="U14" s="57"/>
      <c r="V14" s="57">
        <v>0.59699999999999998</v>
      </c>
      <c r="W14" s="57"/>
      <c r="X14" s="57"/>
      <c r="Y14" s="57"/>
      <c r="Z14" s="58"/>
      <c r="AA14" s="59">
        <f t="shared" si="0"/>
        <v>1.948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9.6000000000000002E-2</v>
      </c>
      <c r="E16" s="62">
        <f t="shared" si="1"/>
        <v>2.1999999999999999E-2</v>
      </c>
      <c r="F16" s="62">
        <f t="shared" si="1"/>
        <v>0</v>
      </c>
      <c r="G16" s="62">
        <f t="shared" si="1"/>
        <v>17.5</v>
      </c>
      <c r="H16" s="62">
        <f t="shared" si="1"/>
        <v>1.7999999999999999E-2</v>
      </c>
      <c r="I16" s="62">
        <f t="shared" si="1"/>
        <v>6.0000000000000001E-3</v>
      </c>
      <c r="J16" s="62">
        <f t="shared" si="1"/>
        <v>1.2999999999999999E-2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5.8999999999999997E-2</v>
      </c>
      <c r="O16" s="62">
        <f t="shared" si="1"/>
        <v>0</v>
      </c>
      <c r="P16" s="62">
        <f t="shared" si="1"/>
        <v>0.111</v>
      </c>
      <c r="Q16" s="62">
        <f t="shared" si="1"/>
        <v>0</v>
      </c>
      <c r="R16" s="62">
        <f t="shared" si="1"/>
        <v>0</v>
      </c>
      <c r="S16" s="62">
        <f t="shared" si="1"/>
        <v>1.026</v>
      </c>
      <c r="T16" s="62">
        <f t="shared" si="1"/>
        <v>10.033999999999999</v>
      </c>
      <c r="U16" s="62">
        <f t="shared" si="1"/>
        <v>0</v>
      </c>
      <c r="V16" s="62">
        <f t="shared" si="1"/>
        <v>3.161</v>
      </c>
      <c r="W16" s="62">
        <f t="shared" si="1"/>
        <v>0</v>
      </c>
      <c r="X16" s="62">
        <f t="shared" si="1"/>
        <v>22.015999999999998</v>
      </c>
      <c r="Y16" s="62">
        <f t="shared" si="1"/>
        <v>0</v>
      </c>
      <c r="Z16" s="63" t="str">
        <f t="shared" si="1"/>
        <v/>
      </c>
      <c r="AA16" s="64">
        <f>SUM(AA10:AA15)</f>
        <v>54.061999999999998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2.6949999999999998</v>
      </c>
      <c r="J21" s="81">
        <v>9.4290000000000003</v>
      </c>
      <c r="K21" s="81">
        <v>21.061</v>
      </c>
      <c r="L21" s="81">
        <v>22.473000000000003</v>
      </c>
      <c r="M21" s="81">
        <v>16.073999999999998</v>
      </c>
      <c r="N21" s="81">
        <v>16.439999999999998</v>
      </c>
      <c r="O21" s="81">
        <v>13.748999999999999</v>
      </c>
      <c r="P21" s="81">
        <v>16.922999999999998</v>
      </c>
      <c r="Q21" s="81">
        <v>16.398</v>
      </c>
      <c r="R21" s="81">
        <v>14.807000000000002</v>
      </c>
      <c r="S21" s="81">
        <v>8.3550000000000004</v>
      </c>
      <c r="T21" s="81"/>
      <c r="U21" s="81"/>
      <c r="V21" s="81">
        <v>2.4E-2</v>
      </c>
      <c r="W21" s="81"/>
      <c r="X21" s="81"/>
      <c r="Y21" s="81"/>
      <c r="Z21" s="78"/>
      <c r="AA21" s="79">
        <f t="shared" si="2"/>
        <v>158.42799999999997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2.6949999999999998</v>
      </c>
      <c r="J25" s="88">
        <f t="shared" si="3"/>
        <v>9.4290000000000003</v>
      </c>
      <c r="K25" s="88">
        <f t="shared" si="3"/>
        <v>21.061</v>
      </c>
      <c r="L25" s="88">
        <f t="shared" si="3"/>
        <v>22.473000000000003</v>
      </c>
      <c r="M25" s="88">
        <f t="shared" si="3"/>
        <v>16.073999999999998</v>
      </c>
      <c r="N25" s="88">
        <f t="shared" si="3"/>
        <v>16.439999999999998</v>
      </c>
      <c r="O25" s="88">
        <f t="shared" si="3"/>
        <v>13.748999999999999</v>
      </c>
      <c r="P25" s="88">
        <f t="shared" si="3"/>
        <v>16.922999999999998</v>
      </c>
      <c r="Q25" s="88">
        <f t="shared" si="3"/>
        <v>16.398</v>
      </c>
      <c r="R25" s="88">
        <f t="shared" si="3"/>
        <v>14.807000000000002</v>
      </c>
      <c r="S25" s="88">
        <f t="shared" si="3"/>
        <v>8.3550000000000004</v>
      </c>
      <c r="T25" s="88">
        <f t="shared" si="3"/>
        <v>0</v>
      </c>
      <c r="U25" s="88">
        <f t="shared" si="3"/>
        <v>0</v>
      </c>
      <c r="V25" s="88">
        <f t="shared" si="3"/>
        <v>2.4E-2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158.42799999999997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9.6000000000000002E-2</v>
      </c>
      <c r="E29" s="77">
        <v>2.1999999999999999E-2</v>
      </c>
      <c r="F29" s="77"/>
      <c r="G29" s="77">
        <v>17.5</v>
      </c>
      <c r="H29" s="77">
        <v>1.7999999999999999E-2</v>
      </c>
      <c r="I29" s="77">
        <v>2.7010000000000001</v>
      </c>
      <c r="J29" s="77">
        <v>9.4420000000000002</v>
      </c>
      <c r="K29" s="77">
        <v>21.061</v>
      </c>
      <c r="L29" s="77">
        <v>22.472999999999999</v>
      </c>
      <c r="M29" s="77">
        <v>16.074000000000002</v>
      </c>
      <c r="N29" s="77">
        <v>16.498999999999999</v>
      </c>
      <c r="O29" s="77">
        <v>13.749000000000001</v>
      </c>
      <c r="P29" s="77">
        <v>17.033999999999999</v>
      </c>
      <c r="Q29" s="77">
        <v>16.398</v>
      </c>
      <c r="R29" s="77">
        <v>14.807</v>
      </c>
      <c r="S29" s="77">
        <v>9.3810000000000002</v>
      </c>
      <c r="T29" s="77">
        <v>10.034000000000001</v>
      </c>
      <c r="U29" s="77"/>
      <c r="V29" s="77">
        <v>3.1850000000000001</v>
      </c>
      <c r="W29" s="77"/>
      <c r="X29" s="77">
        <v>22.015999999999998</v>
      </c>
      <c r="Y29" s="77"/>
      <c r="Z29" s="78"/>
      <c r="AA29" s="79">
        <f>SUM(B29:Z29)</f>
        <v>212.48999999999995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9.6000000000000002E-2</v>
      </c>
      <c r="E31" s="62">
        <f t="shared" si="4"/>
        <v>2.1999999999999999E-2</v>
      </c>
      <c r="F31" s="62">
        <f t="shared" si="4"/>
        <v>0</v>
      </c>
      <c r="G31" s="62">
        <f t="shared" si="4"/>
        <v>17.5</v>
      </c>
      <c r="H31" s="62">
        <f t="shared" si="4"/>
        <v>1.7999999999999999E-2</v>
      </c>
      <c r="I31" s="62">
        <f t="shared" si="4"/>
        <v>2.7010000000000001</v>
      </c>
      <c r="J31" s="62">
        <f t="shared" si="4"/>
        <v>9.4420000000000002</v>
      </c>
      <c r="K31" s="62">
        <f t="shared" si="4"/>
        <v>21.061</v>
      </c>
      <c r="L31" s="62">
        <f t="shared" si="4"/>
        <v>22.472999999999999</v>
      </c>
      <c r="M31" s="62">
        <f t="shared" si="4"/>
        <v>16.074000000000002</v>
      </c>
      <c r="N31" s="62">
        <f t="shared" si="4"/>
        <v>16.498999999999999</v>
      </c>
      <c r="O31" s="62">
        <f t="shared" si="4"/>
        <v>13.749000000000001</v>
      </c>
      <c r="P31" s="62">
        <f t="shared" si="4"/>
        <v>17.033999999999999</v>
      </c>
      <c r="Q31" s="62">
        <f t="shared" si="4"/>
        <v>16.398</v>
      </c>
      <c r="R31" s="62">
        <f t="shared" si="4"/>
        <v>14.807</v>
      </c>
      <c r="S31" s="62">
        <f t="shared" si="4"/>
        <v>9.3810000000000002</v>
      </c>
      <c r="T31" s="62">
        <f t="shared" si="4"/>
        <v>10.034000000000001</v>
      </c>
      <c r="U31" s="62">
        <f t="shared" si="4"/>
        <v>0</v>
      </c>
      <c r="V31" s="62">
        <f t="shared" si="4"/>
        <v>3.1850000000000001</v>
      </c>
      <c r="W31" s="62">
        <f t="shared" si="4"/>
        <v>0</v>
      </c>
      <c r="X31" s="62">
        <f t="shared" si="4"/>
        <v>22.015999999999998</v>
      </c>
      <c r="Y31" s="62">
        <f t="shared" si="4"/>
        <v>0</v>
      </c>
      <c r="Z31" s="63" t="str">
        <f t="shared" si="4"/>
        <v/>
      </c>
      <c r="AA31" s="64">
        <f>SUM(AA28:AA30)</f>
        <v>212.48999999999995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4.9000000000000004</v>
      </c>
      <c r="C38" s="99">
        <v>36.200000000000003</v>
      </c>
      <c r="D38" s="99">
        <v>4.5999999999999996</v>
      </c>
      <c r="E38" s="99">
        <v>3.8</v>
      </c>
      <c r="F38" s="99">
        <v>76.7</v>
      </c>
      <c r="G38" s="99"/>
      <c r="H38" s="99">
        <v>14.9</v>
      </c>
      <c r="I38" s="99">
        <v>25.2</v>
      </c>
      <c r="J38" s="99">
        <v>22.7</v>
      </c>
      <c r="K38" s="99">
        <v>9.3000000000000007</v>
      </c>
      <c r="L38" s="99">
        <v>19.899999999999999</v>
      </c>
      <c r="M38" s="99">
        <v>45.9</v>
      </c>
      <c r="N38" s="99">
        <v>31.5</v>
      </c>
      <c r="O38" s="99">
        <v>45.8</v>
      </c>
      <c r="P38" s="99">
        <v>24</v>
      </c>
      <c r="Q38" s="99">
        <v>9.4</v>
      </c>
      <c r="R38" s="99">
        <v>6.2</v>
      </c>
      <c r="S38" s="99"/>
      <c r="T38" s="99"/>
      <c r="U38" s="99">
        <v>36.700000000000003</v>
      </c>
      <c r="V38" s="99"/>
      <c r="W38" s="99">
        <v>25.2</v>
      </c>
      <c r="X38" s="99"/>
      <c r="Y38" s="99">
        <v>29</v>
      </c>
      <c r="Z38" s="100"/>
      <c r="AA38" s="79">
        <f t="shared" si="5"/>
        <v>471.89999999999992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4.9000000000000004</v>
      </c>
      <c r="C39" s="88">
        <f t="shared" si="6"/>
        <v>36.200000000000003</v>
      </c>
      <c r="D39" s="88">
        <f t="shared" si="6"/>
        <v>4.5999999999999996</v>
      </c>
      <c r="E39" s="88">
        <f t="shared" si="6"/>
        <v>3.8</v>
      </c>
      <c r="F39" s="88">
        <f t="shared" si="6"/>
        <v>76.7</v>
      </c>
      <c r="G39" s="88">
        <f t="shared" si="6"/>
        <v>0</v>
      </c>
      <c r="H39" s="88">
        <f t="shared" si="6"/>
        <v>14.9</v>
      </c>
      <c r="I39" s="88">
        <f t="shared" si="6"/>
        <v>25.2</v>
      </c>
      <c r="J39" s="88">
        <f t="shared" si="6"/>
        <v>22.7</v>
      </c>
      <c r="K39" s="88">
        <f t="shared" si="6"/>
        <v>9.3000000000000007</v>
      </c>
      <c r="L39" s="88">
        <f t="shared" si="6"/>
        <v>19.899999999999999</v>
      </c>
      <c r="M39" s="88">
        <f t="shared" si="6"/>
        <v>45.9</v>
      </c>
      <c r="N39" s="88">
        <f t="shared" si="6"/>
        <v>31.5</v>
      </c>
      <c r="O39" s="88">
        <f t="shared" si="6"/>
        <v>45.8</v>
      </c>
      <c r="P39" s="88">
        <f t="shared" si="6"/>
        <v>24</v>
      </c>
      <c r="Q39" s="88">
        <f t="shared" si="6"/>
        <v>9.4</v>
      </c>
      <c r="R39" s="88">
        <f t="shared" si="6"/>
        <v>6.2</v>
      </c>
      <c r="S39" s="88">
        <f t="shared" si="6"/>
        <v>0</v>
      </c>
      <c r="T39" s="88">
        <f t="shared" si="6"/>
        <v>0</v>
      </c>
      <c r="U39" s="88">
        <f t="shared" si="6"/>
        <v>36.700000000000003</v>
      </c>
      <c r="V39" s="88">
        <f t="shared" si="6"/>
        <v>0</v>
      </c>
      <c r="W39" s="88">
        <f t="shared" si="6"/>
        <v>25.2</v>
      </c>
      <c r="X39" s="88">
        <f t="shared" si="6"/>
        <v>0</v>
      </c>
      <c r="Y39" s="88">
        <f t="shared" si="6"/>
        <v>29</v>
      </c>
      <c r="Z39" s="89" t="str">
        <f t="shared" si="6"/>
        <v/>
      </c>
      <c r="AA39" s="90">
        <f t="shared" si="5"/>
        <v>471.89999999999992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4.9000000000000004</v>
      </c>
      <c r="C46" s="99">
        <v>36.200000000000003</v>
      </c>
      <c r="D46" s="99">
        <v>4.5999999999999996</v>
      </c>
      <c r="E46" s="99">
        <v>3.8</v>
      </c>
      <c r="F46" s="99">
        <v>76.7</v>
      </c>
      <c r="G46" s="99"/>
      <c r="H46" s="99">
        <v>14.9</v>
      </c>
      <c r="I46" s="99">
        <v>25.2</v>
      </c>
      <c r="J46" s="99">
        <v>22.7</v>
      </c>
      <c r="K46" s="99">
        <v>9.3000000000000007</v>
      </c>
      <c r="L46" s="99">
        <v>19.899999999999999</v>
      </c>
      <c r="M46" s="99">
        <v>45.9</v>
      </c>
      <c r="N46" s="99">
        <v>31.5</v>
      </c>
      <c r="O46" s="99">
        <v>45.8</v>
      </c>
      <c r="P46" s="99">
        <v>24</v>
      </c>
      <c r="Q46" s="99">
        <v>9.4</v>
      </c>
      <c r="R46" s="99">
        <v>6.2</v>
      </c>
      <c r="S46" s="99"/>
      <c r="T46" s="99"/>
      <c r="U46" s="99">
        <v>36.700000000000003</v>
      </c>
      <c r="V46" s="99"/>
      <c r="W46" s="99">
        <v>25.2</v>
      </c>
      <c r="X46" s="99"/>
      <c r="Y46" s="99">
        <v>29</v>
      </c>
      <c r="Z46" s="100"/>
      <c r="AA46" s="79">
        <f t="shared" si="7"/>
        <v>471.89999999999992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4.9000000000000004</v>
      </c>
      <c r="C48" s="88">
        <f t="shared" ref="C48:Z48" si="8">IF(LEN(C$2)&gt;0,SUM(C42:C47),"")</f>
        <v>36.200000000000003</v>
      </c>
      <c r="D48" s="88">
        <f t="shared" si="8"/>
        <v>4.5999999999999996</v>
      </c>
      <c r="E48" s="88">
        <f t="shared" si="8"/>
        <v>3.8</v>
      </c>
      <c r="F48" s="88">
        <f t="shared" si="8"/>
        <v>76.7</v>
      </c>
      <c r="G48" s="88">
        <f t="shared" si="8"/>
        <v>0</v>
      </c>
      <c r="H48" s="88">
        <f t="shared" si="8"/>
        <v>14.9</v>
      </c>
      <c r="I48" s="88">
        <f t="shared" si="8"/>
        <v>25.2</v>
      </c>
      <c r="J48" s="88">
        <f t="shared" si="8"/>
        <v>22.7</v>
      </c>
      <c r="K48" s="88">
        <f t="shared" si="8"/>
        <v>9.3000000000000007</v>
      </c>
      <c r="L48" s="88">
        <f t="shared" si="8"/>
        <v>19.899999999999999</v>
      </c>
      <c r="M48" s="88">
        <f t="shared" si="8"/>
        <v>45.9</v>
      </c>
      <c r="N48" s="88">
        <f t="shared" si="8"/>
        <v>31.5</v>
      </c>
      <c r="O48" s="88">
        <f t="shared" si="8"/>
        <v>45.8</v>
      </c>
      <c r="P48" s="88">
        <f t="shared" si="8"/>
        <v>24</v>
      </c>
      <c r="Q48" s="88">
        <f t="shared" si="8"/>
        <v>9.4</v>
      </c>
      <c r="R48" s="88">
        <f t="shared" si="8"/>
        <v>6.2</v>
      </c>
      <c r="S48" s="88">
        <f t="shared" si="8"/>
        <v>0</v>
      </c>
      <c r="T48" s="88">
        <f t="shared" si="8"/>
        <v>0</v>
      </c>
      <c r="U48" s="88">
        <f t="shared" si="8"/>
        <v>36.700000000000003</v>
      </c>
      <c r="V48" s="88">
        <f t="shared" si="8"/>
        <v>0</v>
      </c>
      <c r="W48" s="88">
        <f t="shared" si="8"/>
        <v>25.2</v>
      </c>
      <c r="X48" s="88">
        <f t="shared" si="8"/>
        <v>0</v>
      </c>
      <c r="Y48" s="88">
        <f t="shared" si="8"/>
        <v>29</v>
      </c>
      <c r="Z48" s="89" t="str">
        <f t="shared" si="8"/>
        <v/>
      </c>
      <c r="AA48" s="90">
        <f t="shared" si="7"/>
        <v>471.89999999999992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4.9000000000000004</v>
      </c>
      <c r="C51" s="88">
        <f t="shared" si="10"/>
        <v>36.200000000000003</v>
      </c>
      <c r="D51" s="88">
        <f t="shared" si="10"/>
        <v>4.6959999999999997</v>
      </c>
      <c r="E51" s="88">
        <f t="shared" si="10"/>
        <v>3.8219999999999996</v>
      </c>
      <c r="F51" s="88">
        <f t="shared" si="10"/>
        <v>76.7</v>
      </c>
      <c r="G51" s="88">
        <f t="shared" si="10"/>
        <v>17.5</v>
      </c>
      <c r="H51" s="88">
        <f t="shared" si="10"/>
        <v>14.918000000000001</v>
      </c>
      <c r="I51" s="88">
        <f t="shared" si="10"/>
        <v>27.901</v>
      </c>
      <c r="J51" s="88">
        <f t="shared" si="10"/>
        <v>32.141999999999996</v>
      </c>
      <c r="K51" s="88">
        <f t="shared" si="10"/>
        <v>30.361000000000001</v>
      </c>
      <c r="L51" s="88">
        <f t="shared" si="10"/>
        <v>42.373000000000005</v>
      </c>
      <c r="M51" s="88">
        <f t="shared" si="10"/>
        <v>61.973999999999997</v>
      </c>
      <c r="N51" s="88">
        <f t="shared" si="10"/>
        <v>47.998999999999995</v>
      </c>
      <c r="O51" s="88">
        <f t="shared" si="10"/>
        <v>59.548999999999992</v>
      </c>
      <c r="P51" s="88">
        <f t="shared" si="10"/>
        <v>41.033999999999999</v>
      </c>
      <c r="Q51" s="88">
        <f t="shared" si="10"/>
        <v>25.798000000000002</v>
      </c>
      <c r="R51" s="88">
        <f t="shared" si="10"/>
        <v>21.007000000000001</v>
      </c>
      <c r="S51" s="88">
        <f t="shared" si="10"/>
        <v>9.3810000000000002</v>
      </c>
      <c r="T51" s="88">
        <f t="shared" si="10"/>
        <v>10.033999999999999</v>
      </c>
      <c r="U51" s="88">
        <f t="shared" si="10"/>
        <v>36.700000000000003</v>
      </c>
      <c r="V51" s="88">
        <f t="shared" si="10"/>
        <v>3.1850000000000001</v>
      </c>
      <c r="W51" s="88">
        <f t="shared" si="10"/>
        <v>25.2</v>
      </c>
      <c r="X51" s="88">
        <f t="shared" si="10"/>
        <v>22.015999999999998</v>
      </c>
      <c r="Y51" s="88">
        <f t="shared" si="10"/>
        <v>29</v>
      </c>
      <c r="Z51" s="89" t="str">
        <f t="shared" si="10"/>
        <v/>
      </c>
      <c r="AA51" s="105">
        <f>SUM(B51:Z51)</f>
        <v>684.38999999999987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4.9240000000000004</v>
      </c>
      <c r="C4" s="18">
        <v>36.207000000000001</v>
      </c>
      <c r="D4" s="18">
        <v>4.7029999999999994</v>
      </c>
      <c r="E4" s="18">
        <v>3.87</v>
      </c>
      <c r="F4" s="18">
        <v>76.697000000000003</v>
      </c>
      <c r="G4" s="18">
        <v>17.499999999999996</v>
      </c>
      <c r="H4" s="18">
        <v>14.943</v>
      </c>
      <c r="I4" s="18">
        <v>27.939999999999994</v>
      </c>
      <c r="J4" s="18">
        <v>32.164000000000009</v>
      </c>
      <c r="K4" s="18">
        <v>30.375</v>
      </c>
      <c r="L4" s="18">
        <v>42.420999999999999</v>
      </c>
      <c r="M4" s="18">
        <v>61.995000000000005</v>
      </c>
      <c r="N4" s="18">
        <v>48.028999999999996</v>
      </c>
      <c r="O4" s="18">
        <v>59.582999999999998</v>
      </c>
      <c r="P4" s="18">
        <v>41.073999999999998</v>
      </c>
      <c r="Q4" s="18">
        <v>25.821999999999999</v>
      </c>
      <c r="R4" s="18">
        <v>20.993000000000002</v>
      </c>
      <c r="S4" s="18">
        <v>9.3530000000000015</v>
      </c>
      <c r="T4" s="18">
        <v>10.033999999999999</v>
      </c>
      <c r="U4" s="18">
        <v>36.728000000000002</v>
      </c>
      <c r="V4" s="18">
        <v>3.137</v>
      </c>
      <c r="W4" s="18">
        <v>25.213000000000005</v>
      </c>
      <c r="X4" s="18">
        <v>22.016000000000005</v>
      </c>
      <c r="Y4" s="18">
        <v>29.004000000000001</v>
      </c>
      <c r="Z4" s="19"/>
      <c r="AA4" s="20">
        <f>SUM(B4:Z4)</f>
        <v>684.7249999999998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211.15</v>
      </c>
      <c r="C7" s="28">
        <v>194.8</v>
      </c>
      <c r="D7" s="28">
        <v>206.67</v>
      </c>
      <c r="E7" s="28">
        <v>203.05</v>
      </c>
      <c r="F7" s="28">
        <v>175</v>
      </c>
      <c r="G7" s="28">
        <v>220.83</v>
      </c>
      <c r="H7" s="28">
        <v>229.9</v>
      </c>
      <c r="I7" s="28">
        <v>239.08</v>
      </c>
      <c r="J7" s="28">
        <v>239.09</v>
      </c>
      <c r="K7" s="28">
        <v>232.5</v>
      </c>
      <c r="L7" s="28">
        <v>218.77</v>
      </c>
      <c r="M7" s="28">
        <v>199.38</v>
      </c>
      <c r="N7" s="28">
        <v>195.26</v>
      </c>
      <c r="O7" s="28">
        <v>189</v>
      </c>
      <c r="P7" s="28">
        <v>211.41</v>
      </c>
      <c r="Q7" s="28">
        <v>222.44</v>
      </c>
      <c r="R7" s="28">
        <v>230</v>
      </c>
      <c r="S7" s="28">
        <v>238.64</v>
      </c>
      <c r="T7" s="28">
        <v>254.22</v>
      </c>
      <c r="U7" s="28">
        <v>283.20999999999998</v>
      </c>
      <c r="V7" s="28">
        <v>320</v>
      </c>
      <c r="W7" s="28">
        <v>295</v>
      </c>
      <c r="X7" s="28">
        <v>254.48</v>
      </c>
      <c r="Y7" s="28">
        <v>227.59</v>
      </c>
      <c r="Z7" s="29"/>
      <c r="AA7" s="30">
        <f>IF(SUM(B7:Z7)&lt;&gt;0,AVERAGEIF(B7:Z7,"&lt;&gt;"""),"")</f>
        <v>228.81124999999997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3.0529999999999999</v>
      </c>
      <c r="C14" s="57">
        <v>33.382999999999996</v>
      </c>
      <c r="D14" s="57">
        <v>1.1890000000000001</v>
      </c>
      <c r="E14" s="57">
        <v>0.18</v>
      </c>
      <c r="F14" s="57">
        <v>58.061999999999998</v>
      </c>
      <c r="G14" s="57">
        <v>1.3490000000000002</v>
      </c>
      <c r="H14" s="57">
        <v>2.3810000000000002</v>
      </c>
      <c r="I14" s="57">
        <v>27.517999999999994</v>
      </c>
      <c r="J14" s="57">
        <v>32.164000000000009</v>
      </c>
      <c r="K14" s="57">
        <v>30.375</v>
      </c>
      <c r="L14" s="57">
        <v>42.420999999999999</v>
      </c>
      <c r="M14" s="57">
        <v>61.995000000000005</v>
      </c>
      <c r="N14" s="57">
        <v>48.028999999999996</v>
      </c>
      <c r="O14" s="57">
        <v>59.582999999999998</v>
      </c>
      <c r="P14" s="57">
        <v>41.073999999999998</v>
      </c>
      <c r="Q14" s="57">
        <v>25.821999999999999</v>
      </c>
      <c r="R14" s="57">
        <v>20.993000000000002</v>
      </c>
      <c r="S14" s="57">
        <v>0.55300000000000005</v>
      </c>
      <c r="T14" s="57">
        <v>0.91</v>
      </c>
      <c r="U14" s="57">
        <v>30.254999999999999</v>
      </c>
      <c r="V14" s="57">
        <v>5.0999999999999997E-2</v>
      </c>
      <c r="W14" s="57">
        <v>22.03</v>
      </c>
      <c r="X14" s="57">
        <v>18.602000000000004</v>
      </c>
      <c r="Y14" s="57">
        <v>23.063999999999997</v>
      </c>
      <c r="Z14" s="58"/>
      <c r="AA14" s="59">
        <f t="shared" si="0"/>
        <v>585.03600000000006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3.0529999999999999</v>
      </c>
      <c r="C16" s="62">
        <f t="shared" ref="C16:Z16" si="1">IF(LEN(C$2)&gt;0,SUM(C10:C15),"")</f>
        <v>33.382999999999996</v>
      </c>
      <c r="D16" s="62">
        <f t="shared" si="1"/>
        <v>1.1890000000000001</v>
      </c>
      <c r="E16" s="62">
        <f t="shared" si="1"/>
        <v>0.18</v>
      </c>
      <c r="F16" s="62">
        <f t="shared" si="1"/>
        <v>58.061999999999998</v>
      </c>
      <c r="G16" s="62">
        <f t="shared" si="1"/>
        <v>1.3490000000000002</v>
      </c>
      <c r="H16" s="62">
        <f t="shared" si="1"/>
        <v>2.3810000000000002</v>
      </c>
      <c r="I16" s="62">
        <f t="shared" si="1"/>
        <v>27.517999999999994</v>
      </c>
      <c r="J16" s="62">
        <f t="shared" si="1"/>
        <v>32.164000000000009</v>
      </c>
      <c r="K16" s="62">
        <f t="shared" si="1"/>
        <v>30.375</v>
      </c>
      <c r="L16" s="62">
        <f t="shared" si="1"/>
        <v>42.420999999999999</v>
      </c>
      <c r="M16" s="62">
        <f t="shared" si="1"/>
        <v>61.995000000000005</v>
      </c>
      <c r="N16" s="62">
        <f t="shared" si="1"/>
        <v>48.028999999999996</v>
      </c>
      <c r="O16" s="62">
        <f t="shared" si="1"/>
        <v>59.582999999999998</v>
      </c>
      <c r="P16" s="62">
        <f t="shared" si="1"/>
        <v>41.073999999999998</v>
      </c>
      <c r="Q16" s="62">
        <f t="shared" si="1"/>
        <v>25.821999999999999</v>
      </c>
      <c r="R16" s="62">
        <f t="shared" si="1"/>
        <v>20.993000000000002</v>
      </c>
      <c r="S16" s="62">
        <f t="shared" si="1"/>
        <v>0.55300000000000005</v>
      </c>
      <c r="T16" s="62">
        <f t="shared" si="1"/>
        <v>0.91</v>
      </c>
      <c r="U16" s="62">
        <f t="shared" si="1"/>
        <v>30.254999999999999</v>
      </c>
      <c r="V16" s="62">
        <f t="shared" si="1"/>
        <v>5.0999999999999997E-2</v>
      </c>
      <c r="W16" s="62">
        <f t="shared" si="1"/>
        <v>22.03</v>
      </c>
      <c r="X16" s="62">
        <f t="shared" si="1"/>
        <v>18.602000000000004</v>
      </c>
      <c r="Y16" s="62">
        <f t="shared" si="1"/>
        <v>23.063999999999997</v>
      </c>
      <c r="Z16" s="63" t="str">
        <f t="shared" si="1"/>
        <v/>
      </c>
      <c r="AA16" s="64">
        <f>SUM(AA10:AA15)</f>
        <v>585.03600000000006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1.8709999999999998</v>
      </c>
      <c r="C21" s="81">
        <v>2.8239999999999998</v>
      </c>
      <c r="D21" s="81">
        <v>3.5139999999999998</v>
      </c>
      <c r="E21" s="81">
        <v>3.6900000000000004</v>
      </c>
      <c r="F21" s="81">
        <v>18.634999999999998</v>
      </c>
      <c r="G21" s="81">
        <v>16.151</v>
      </c>
      <c r="H21" s="81">
        <v>12.562000000000001</v>
      </c>
      <c r="I21" s="81">
        <v>0.42199999999999999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9.1240000000000006</v>
      </c>
      <c r="U21" s="81">
        <v>6.472999999999999</v>
      </c>
      <c r="V21" s="81">
        <v>0.68600000000000005</v>
      </c>
      <c r="W21" s="81">
        <v>3.1830000000000003</v>
      </c>
      <c r="X21" s="81">
        <v>3.4140000000000001</v>
      </c>
      <c r="Y21" s="81">
        <v>5.94</v>
      </c>
      <c r="Z21" s="78"/>
      <c r="AA21" s="79">
        <f t="shared" si="2"/>
        <v>88.489000000000004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1.8709999999999998</v>
      </c>
      <c r="C25" s="88">
        <f t="shared" si="3"/>
        <v>2.8239999999999998</v>
      </c>
      <c r="D25" s="88">
        <f t="shared" si="3"/>
        <v>3.5139999999999998</v>
      </c>
      <c r="E25" s="88">
        <f t="shared" si="3"/>
        <v>3.6900000000000004</v>
      </c>
      <c r="F25" s="88">
        <f t="shared" si="3"/>
        <v>18.634999999999998</v>
      </c>
      <c r="G25" s="88">
        <f t="shared" si="3"/>
        <v>16.151</v>
      </c>
      <c r="H25" s="88">
        <f t="shared" si="3"/>
        <v>12.562000000000001</v>
      </c>
      <c r="I25" s="88">
        <f t="shared" si="3"/>
        <v>0.42199999999999999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9.1240000000000006</v>
      </c>
      <c r="U25" s="88">
        <f t="shared" si="3"/>
        <v>6.472999999999999</v>
      </c>
      <c r="V25" s="88">
        <f t="shared" si="3"/>
        <v>0.68600000000000005</v>
      </c>
      <c r="W25" s="88">
        <f t="shared" si="3"/>
        <v>3.1830000000000003</v>
      </c>
      <c r="X25" s="88">
        <f t="shared" si="3"/>
        <v>3.4140000000000001</v>
      </c>
      <c r="Y25" s="88">
        <f t="shared" si="3"/>
        <v>5.94</v>
      </c>
      <c r="Z25" s="89">
        <f t="shared" si="3"/>
        <v>0</v>
      </c>
      <c r="AA25" s="90">
        <f t="shared" si="3"/>
        <v>88.489000000000004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4.9240000000000004</v>
      </c>
      <c r="C29" s="77">
        <v>36.207000000000001</v>
      </c>
      <c r="D29" s="77">
        <v>4.7030000000000003</v>
      </c>
      <c r="E29" s="77">
        <v>3.87</v>
      </c>
      <c r="F29" s="77">
        <v>76.697000000000003</v>
      </c>
      <c r="G29" s="77">
        <v>17.5</v>
      </c>
      <c r="H29" s="77">
        <v>14.943</v>
      </c>
      <c r="I29" s="77">
        <v>27.94</v>
      </c>
      <c r="J29" s="77">
        <v>32.164000000000001</v>
      </c>
      <c r="K29" s="77">
        <v>30.375</v>
      </c>
      <c r="L29" s="77">
        <v>42.420999999999999</v>
      </c>
      <c r="M29" s="77">
        <v>61.994999999999997</v>
      </c>
      <c r="N29" s="77">
        <v>48.029000000000003</v>
      </c>
      <c r="O29" s="77">
        <v>59.582999999999998</v>
      </c>
      <c r="P29" s="77">
        <v>41.073999999999998</v>
      </c>
      <c r="Q29" s="77">
        <v>25.821999999999999</v>
      </c>
      <c r="R29" s="77">
        <v>20.992999999999999</v>
      </c>
      <c r="S29" s="77">
        <v>0.55300000000000005</v>
      </c>
      <c r="T29" s="77">
        <v>10.034000000000001</v>
      </c>
      <c r="U29" s="77">
        <v>36.728000000000002</v>
      </c>
      <c r="V29" s="77">
        <v>0.73699999999999999</v>
      </c>
      <c r="W29" s="77">
        <v>25.213000000000001</v>
      </c>
      <c r="X29" s="77">
        <v>22.015999999999998</v>
      </c>
      <c r="Y29" s="77">
        <v>29.004000000000001</v>
      </c>
      <c r="Z29" s="78"/>
      <c r="AA29" s="79">
        <f>SUM(B29:Z29)</f>
        <v>673.52499999999986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4.9240000000000004</v>
      </c>
      <c r="C31" s="62">
        <f t="shared" si="4"/>
        <v>36.207000000000001</v>
      </c>
      <c r="D31" s="62">
        <f t="shared" si="4"/>
        <v>4.7030000000000003</v>
      </c>
      <c r="E31" s="62">
        <f t="shared" si="4"/>
        <v>3.87</v>
      </c>
      <c r="F31" s="62">
        <f t="shared" si="4"/>
        <v>76.697000000000003</v>
      </c>
      <c r="G31" s="62">
        <f t="shared" si="4"/>
        <v>17.5</v>
      </c>
      <c r="H31" s="62">
        <f t="shared" si="4"/>
        <v>14.943</v>
      </c>
      <c r="I31" s="62">
        <f t="shared" si="4"/>
        <v>27.94</v>
      </c>
      <c r="J31" s="62">
        <f t="shared" si="4"/>
        <v>32.164000000000001</v>
      </c>
      <c r="K31" s="62">
        <f t="shared" si="4"/>
        <v>30.375</v>
      </c>
      <c r="L31" s="62">
        <f t="shared" si="4"/>
        <v>42.420999999999999</v>
      </c>
      <c r="M31" s="62">
        <f t="shared" si="4"/>
        <v>61.994999999999997</v>
      </c>
      <c r="N31" s="62">
        <f t="shared" si="4"/>
        <v>48.029000000000003</v>
      </c>
      <c r="O31" s="62">
        <f t="shared" si="4"/>
        <v>59.582999999999998</v>
      </c>
      <c r="P31" s="62">
        <f t="shared" si="4"/>
        <v>41.073999999999998</v>
      </c>
      <c r="Q31" s="62">
        <f t="shared" si="4"/>
        <v>25.821999999999999</v>
      </c>
      <c r="R31" s="62">
        <f t="shared" si="4"/>
        <v>20.992999999999999</v>
      </c>
      <c r="S31" s="62">
        <f t="shared" si="4"/>
        <v>0.55300000000000005</v>
      </c>
      <c r="T31" s="62">
        <f t="shared" si="4"/>
        <v>10.034000000000001</v>
      </c>
      <c r="U31" s="62">
        <f t="shared" si="4"/>
        <v>36.728000000000002</v>
      </c>
      <c r="V31" s="62">
        <f t="shared" si="4"/>
        <v>0.73699999999999999</v>
      </c>
      <c r="W31" s="62">
        <f t="shared" si="4"/>
        <v>25.213000000000001</v>
      </c>
      <c r="X31" s="62">
        <f t="shared" si="4"/>
        <v>22.015999999999998</v>
      </c>
      <c r="Y31" s="62">
        <f t="shared" si="4"/>
        <v>29.004000000000001</v>
      </c>
      <c r="Z31" s="63">
        <f t="shared" si="4"/>
        <v>0</v>
      </c>
      <c r="AA31" s="64">
        <f t="shared" si="4"/>
        <v>673.52499999999986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8.8000000000000007</v>
      </c>
      <c r="T38" s="99"/>
      <c r="U38" s="99"/>
      <c r="V38" s="99">
        <v>2.4</v>
      </c>
      <c r="W38" s="99"/>
      <c r="X38" s="99"/>
      <c r="Y38" s="99"/>
      <c r="Z38" s="100"/>
      <c r="AA38" s="79">
        <f t="shared" si="5"/>
        <v>11.200000000000001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8.8000000000000007</v>
      </c>
      <c r="T39" s="88">
        <f t="shared" si="6"/>
        <v>0</v>
      </c>
      <c r="U39" s="88">
        <f t="shared" si="6"/>
        <v>0</v>
      </c>
      <c r="V39" s="88">
        <f t="shared" si="6"/>
        <v>2.4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11.200000000000001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8.8000000000000007</v>
      </c>
      <c r="T46" s="99"/>
      <c r="U46" s="99"/>
      <c r="V46" s="99">
        <v>2.4</v>
      </c>
      <c r="W46" s="99"/>
      <c r="X46" s="99"/>
      <c r="Y46" s="99"/>
      <c r="Z46" s="100"/>
      <c r="AA46" s="79">
        <f t="shared" si="7"/>
        <v>11.200000000000001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8.8000000000000007</v>
      </c>
      <c r="T48" s="88">
        <f t="shared" si="8"/>
        <v>0</v>
      </c>
      <c r="U48" s="88">
        <f t="shared" si="8"/>
        <v>0</v>
      </c>
      <c r="V48" s="88">
        <f t="shared" si="8"/>
        <v>2.4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11.200000000000001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4.9239999999999995</v>
      </c>
      <c r="C51" s="88">
        <f t="shared" si="10"/>
        <v>36.206999999999994</v>
      </c>
      <c r="D51" s="88">
        <f t="shared" si="10"/>
        <v>4.7029999999999994</v>
      </c>
      <c r="E51" s="88">
        <f t="shared" si="10"/>
        <v>3.8700000000000006</v>
      </c>
      <c r="F51" s="88">
        <f t="shared" si="10"/>
        <v>76.697000000000003</v>
      </c>
      <c r="G51" s="88">
        <f t="shared" si="10"/>
        <v>17.5</v>
      </c>
      <c r="H51" s="88">
        <f t="shared" si="10"/>
        <v>14.943000000000001</v>
      </c>
      <c r="I51" s="88">
        <f t="shared" si="10"/>
        <v>27.939999999999994</v>
      </c>
      <c r="J51" s="88">
        <f t="shared" si="10"/>
        <v>32.164000000000009</v>
      </c>
      <c r="K51" s="88">
        <f t="shared" si="10"/>
        <v>30.375</v>
      </c>
      <c r="L51" s="88">
        <f t="shared" si="10"/>
        <v>42.420999999999999</v>
      </c>
      <c r="M51" s="88">
        <f t="shared" si="10"/>
        <v>61.995000000000005</v>
      </c>
      <c r="N51" s="88">
        <f t="shared" si="10"/>
        <v>48.028999999999996</v>
      </c>
      <c r="O51" s="88">
        <f t="shared" si="10"/>
        <v>59.582999999999998</v>
      </c>
      <c r="P51" s="88">
        <f t="shared" si="10"/>
        <v>41.073999999999998</v>
      </c>
      <c r="Q51" s="88">
        <f t="shared" si="10"/>
        <v>25.821999999999999</v>
      </c>
      <c r="R51" s="88">
        <f t="shared" si="10"/>
        <v>20.993000000000002</v>
      </c>
      <c r="S51" s="88">
        <f t="shared" si="10"/>
        <v>9.3530000000000015</v>
      </c>
      <c r="T51" s="88">
        <f t="shared" si="10"/>
        <v>10.034000000000001</v>
      </c>
      <c r="U51" s="88">
        <f t="shared" si="10"/>
        <v>36.727999999999994</v>
      </c>
      <c r="V51" s="88">
        <f t="shared" si="10"/>
        <v>3.137</v>
      </c>
      <c r="W51" s="88">
        <f t="shared" si="10"/>
        <v>25.213000000000001</v>
      </c>
      <c r="X51" s="88">
        <f t="shared" si="10"/>
        <v>22.016000000000005</v>
      </c>
      <c r="Y51" s="88">
        <f t="shared" si="10"/>
        <v>29.003999999999998</v>
      </c>
      <c r="Z51" s="89">
        <f t="shared" si="10"/>
        <v>0</v>
      </c>
      <c r="AA51" s="105">
        <f>SUM(B51:Z51)</f>
        <v>684.7249999999998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-4.9000000000000004</v>
      </c>
      <c r="C4" s="18">
        <v>-36.200000000000003</v>
      </c>
      <c r="D4" s="18">
        <v>-4.5999999999999996</v>
      </c>
      <c r="E4" s="18">
        <v>-3.8</v>
      </c>
      <c r="F4" s="18">
        <v>-76.7</v>
      </c>
      <c r="G4" s="18"/>
      <c r="H4" s="18">
        <v>-14.9</v>
      </c>
      <c r="I4" s="18">
        <v>-25.2</v>
      </c>
      <c r="J4" s="18">
        <v>-22.7</v>
      </c>
      <c r="K4" s="18">
        <v>-9.3000000000000007</v>
      </c>
      <c r="L4" s="18">
        <v>-19.899999999999999</v>
      </c>
      <c r="M4" s="18">
        <v>-45.9</v>
      </c>
      <c r="N4" s="18">
        <v>-31.5</v>
      </c>
      <c r="O4" s="18">
        <v>-45.8</v>
      </c>
      <c r="P4" s="18">
        <v>-24</v>
      </c>
      <c r="Q4" s="18">
        <v>-9.4</v>
      </c>
      <c r="R4" s="18">
        <v>-6.2</v>
      </c>
      <c r="S4" s="18">
        <v>8.8000000000000007</v>
      </c>
      <c r="T4" s="18"/>
      <c r="U4" s="18">
        <v>-36.700000000000003</v>
      </c>
      <c r="V4" s="18">
        <v>2.4</v>
      </c>
      <c r="W4" s="18">
        <v>-25.2</v>
      </c>
      <c r="X4" s="18"/>
      <c r="Y4" s="18">
        <v>-29</v>
      </c>
      <c r="Z4" s="19"/>
      <c r="AA4" s="112">
        <f>SUM(B4:Z4)</f>
        <v>-460.69999999999993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211.15</v>
      </c>
      <c r="C7" s="118">
        <v>194.8</v>
      </c>
      <c r="D7" s="118">
        <v>206.67</v>
      </c>
      <c r="E7" s="118">
        <v>203.05</v>
      </c>
      <c r="F7" s="118">
        <v>175</v>
      </c>
      <c r="G7" s="118">
        <v>220.83</v>
      </c>
      <c r="H7" s="118">
        <v>229.9</v>
      </c>
      <c r="I7" s="118">
        <v>239.08</v>
      </c>
      <c r="J7" s="118">
        <v>239.09</v>
      </c>
      <c r="K7" s="118">
        <v>232.5</v>
      </c>
      <c r="L7" s="118">
        <v>218.77</v>
      </c>
      <c r="M7" s="118">
        <v>199.38</v>
      </c>
      <c r="N7" s="118">
        <v>195.26</v>
      </c>
      <c r="O7" s="118">
        <v>189</v>
      </c>
      <c r="P7" s="118">
        <v>211.41</v>
      </c>
      <c r="Q7" s="118">
        <v>222.44</v>
      </c>
      <c r="R7" s="118">
        <v>230</v>
      </c>
      <c r="S7" s="118">
        <v>238.64</v>
      </c>
      <c r="T7" s="118">
        <v>254.22</v>
      </c>
      <c r="U7" s="118">
        <v>283.20999999999998</v>
      </c>
      <c r="V7" s="118">
        <v>320</v>
      </c>
      <c r="W7" s="118">
        <v>295</v>
      </c>
      <c r="X7" s="118">
        <v>254.48</v>
      </c>
      <c r="Y7" s="118">
        <v>227.59</v>
      </c>
      <c r="Z7" s="119"/>
      <c r="AA7" s="120">
        <f>IF(SUM(B7:Z7)&lt;&gt;0,AVERAGEIF(B7:Z7,"&lt;&gt;"""),"")</f>
        <v>228.81124999999997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4.9000000000000004</v>
      </c>
      <c r="C15" s="134">
        <v>36.200000000000003</v>
      </c>
      <c r="D15" s="134">
        <v>4.5999999999999996</v>
      </c>
      <c r="E15" s="134">
        <v>3.8</v>
      </c>
      <c r="F15" s="134">
        <v>76.7</v>
      </c>
      <c r="G15" s="134"/>
      <c r="H15" s="134">
        <v>14.9</v>
      </c>
      <c r="I15" s="134">
        <v>25.2</v>
      </c>
      <c r="J15" s="134">
        <v>22.7</v>
      </c>
      <c r="K15" s="134">
        <v>9.3000000000000007</v>
      </c>
      <c r="L15" s="134">
        <v>19.899999999999999</v>
      </c>
      <c r="M15" s="134">
        <v>45.9</v>
      </c>
      <c r="N15" s="134">
        <v>31.5</v>
      </c>
      <c r="O15" s="134">
        <v>45.8</v>
      </c>
      <c r="P15" s="134">
        <v>24</v>
      </c>
      <c r="Q15" s="134">
        <v>9.4</v>
      </c>
      <c r="R15" s="134">
        <v>6.2</v>
      </c>
      <c r="S15" s="134"/>
      <c r="T15" s="134"/>
      <c r="U15" s="134">
        <v>36.700000000000003</v>
      </c>
      <c r="V15" s="134"/>
      <c r="W15" s="134">
        <v>25.2</v>
      </c>
      <c r="X15" s="134"/>
      <c r="Y15" s="134">
        <v>29</v>
      </c>
      <c r="Z15" s="132"/>
      <c r="AA15" s="133">
        <f t="shared" si="0"/>
        <v>471.89999999999992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4.9000000000000004</v>
      </c>
      <c r="C16" s="136">
        <f t="shared" si="1"/>
        <v>36.200000000000003</v>
      </c>
      <c r="D16" s="136">
        <f t="shared" si="1"/>
        <v>4.5999999999999996</v>
      </c>
      <c r="E16" s="136">
        <f t="shared" si="1"/>
        <v>3.8</v>
      </c>
      <c r="F16" s="136">
        <f t="shared" si="1"/>
        <v>76.7</v>
      </c>
      <c r="G16" s="136">
        <f t="shared" si="1"/>
        <v>0</v>
      </c>
      <c r="H16" s="136">
        <f t="shared" si="1"/>
        <v>14.9</v>
      </c>
      <c r="I16" s="136">
        <f t="shared" si="1"/>
        <v>25.2</v>
      </c>
      <c r="J16" s="136">
        <f t="shared" si="1"/>
        <v>22.7</v>
      </c>
      <c r="K16" s="136">
        <f t="shared" si="1"/>
        <v>9.3000000000000007</v>
      </c>
      <c r="L16" s="136">
        <f t="shared" si="1"/>
        <v>19.899999999999999</v>
      </c>
      <c r="M16" s="136">
        <f t="shared" si="1"/>
        <v>45.9</v>
      </c>
      <c r="N16" s="136">
        <f t="shared" si="1"/>
        <v>31.5</v>
      </c>
      <c r="O16" s="136">
        <f t="shared" si="1"/>
        <v>45.8</v>
      </c>
      <c r="P16" s="136">
        <f t="shared" si="1"/>
        <v>24</v>
      </c>
      <c r="Q16" s="136">
        <f t="shared" si="1"/>
        <v>9.4</v>
      </c>
      <c r="R16" s="136">
        <f t="shared" si="1"/>
        <v>6.2</v>
      </c>
      <c r="S16" s="136">
        <f t="shared" si="1"/>
        <v>0</v>
      </c>
      <c r="T16" s="136">
        <f t="shared" si="1"/>
        <v>0</v>
      </c>
      <c r="U16" s="136">
        <f t="shared" si="1"/>
        <v>36.700000000000003</v>
      </c>
      <c r="V16" s="136">
        <f t="shared" si="1"/>
        <v>0</v>
      </c>
      <c r="W16" s="136">
        <f t="shared" si="1"/>
        <v>25.2</v>
      </c>
      <c r="X16" s="136">
        <f t="shared" si="1"/>
        <v>0</v>
      </c>
      <c r="Y16" s="136">
        <f t="shared" si="1"/>
        <v>29</v>
      </c>
      <c r="Z16" s="137" t="str">
        <f t="shared" si="1"/>
        <v/>
      </c>
      <c r="AA16" s="90">
        <f t="shared" si="0"/>
        <v>471.89999999999992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8.8000000000000007</v>
      </c>
      <c r="T23" s="134"/>
      <c r="U23" s="134"/>
      <c r="V23" s="134">
        <v>2.4</v>
      </c>
      <c r="W23" s="134"/>
      <c r="X23" s="134"/>
      <c r="Y23" s="134"/>
      <c r="Z23" s="132"/>
      <c r="AA23" s="133">
        <f t="shared" si="2"/>
        <v>11.200000000000001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8.8000000000000007</v>
      </c>
      <c r="T24" s="136">
        <f t="shared" si="3"/>
        <v>0</v>
      </c>
      <c r="U24" s="136">
        <f t="shared" si="3"/>
        <v>0</v>
      </c>
      <c r="V24" s="136">
        <f t="shared" si="3"/>
        <v>2.4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11.200000000000001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2022-05-15T13:16:40Z</dcterms:created>
  <dcterms:modified xsi:type="dcterms:W3CDTF">2022-05-15T13:16:41Z</dcterms:modified>
</cp:coreProperties>
</file>