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<sst xmlns="http://schemas.openxmlformats.org/spreadsheetml/2006/main" count="117" uniqueCount="53">
  <si>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14/05/2022 16:17:15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</si>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</sst>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0">
                  <c:v>27</c:v>
                </c:pt>
                <c:pt idx="11">
                  <c:v>92</c:v>
                </c:pt>
                <c:pt idx="12">
                  <c:v>36</c:v>
                </c:pt>
                <c:pt idx="16">
                  <c:v>18.949000000000002</c:v>
                </c:pt>
                <c:pt idx="17">
                  <c:v>47.000999999999998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4.4000000000000004</c:v>
                </c:pt>
                <c:pt idx="1">
                  <c:v>11.2</c:v>
                </c:pt>
                <c:pt idx="2">
                  <c:v>39.1</c:v>
                </c:pt>
                <c:pt idx="3">
                  <c:v>30.6</c:v>
                </c:pt>
                <c:pt idx="4">
                  <c:v>27.8</c:v>
                </c:pt>
                <c:pt idx="5">
                  <c:v>24.7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42.2</c:v>
                </c:pt>
                <c:pt idx="19">
                  <c:v>145.1</c:v>
                </c:pt>
                <c:pt idx="20">
                  <c:v>74.099999999999994</c:v>
                </c:pt>
                <c:pt idx="21">
                  <c:v>4.4000000000000004</c:v>
                </c:pt>
                <c:pt idx="22">
                  <c:v>7</c:v>
                </c:pt>
                <c:pt idx="23">
                  <c:v>36.1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0.13600000000000001</c:v>
                </c:pt>
                <c:pt idx="6">
                  <c:v>2.3E-2</c:v>
                </c:pt>
                <c:pt idx="7">
                  <c:v>1.2E-2</c:v>
                </c:pt>
                <c:pt idx="8">
                  <c:v>2.1000000000000001E-2</c:v>
                </c:pt>
                <c:pt idx="9">
                  <c:v>0.38400000000000001</c:v>
                </c:pt>
                <c:pt idx="11">
                  <c:v>1.45</c:v>
                </c:pt>
                <c:pt idx="13">
                  <c:v>25.116</c:v>
                </c:pt>
                <c:pt idx="14">
                  <c:v>23.473999999999997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20</c:v>
                </c:pt>
                <c:pt idx="21">
                  <c:v>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4274952"/>
        <c:axId val="3488005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5.7620000000000005</c:v>
                </c:pt>
                <c:pt idx="1">
                  <c:v>14.41</c:v>
                </c:pt>
                <c:pt idx="2">
                  <c:v>39.721999999999994</c:v>
                </c:pt>
                <c:pt idx="3">
                  <c:v>31.882999999999999</c:v>
                </c:pt>
                <c:pt idx="4">
                  <c:v>28.437000000000001</c:v>
                </c:pt>
                <c:pt idx="5">
                  <c:v>25.91</c:v>
                </c:pt>
                <c:pt idx="6">
                  <c:v>9.3529999999999998</c:v>
                </c:pt>
                <c:pt idx="7">
                  <c:v>9.6920000000000002</c:v>
                </c:pt>
                <c:pt idx="8">
                  <c:v>11.87</c:v>
                </c:pt>
                <c:pt idx="9">
                  <c:v>7.9960000000000004</c:v>
                </c:pt>
                <c:pt idx="10">
                  <c:v>33.618000000000002</c:v>
                </c:pt>
                <c:pt idx="11">
                  <c:v>98.997</c:v>
                </c:pt>
                <c:pt idx="12">
                  <c:v>48.853999999999999</c:v>
                </c:pt>
                <c:pt idx="13">
                  <c:v>36.323</c:v>
                </c:pt>
                <c:pt idx="14">
                  <c:v>34.799999999999997</c:v>
                </c:pt>
                <c:pt idx="15">
                  <c:v>13.375</c:v>
                </c:pt>
                <c:pt idx="16">
                  <c:v>31.44</c:v>
                </c:pt>
                <c:pt idx="17">
                  <c:v>50.361999999999995</c:v>
                </c:pt>
                <c:pt idx="18">
                  <c:v>63.347000000000008</c:v>
                </c:pt>
                <c:pt idx="19">
                  <c:v>146.28</c:v>
                </c:pt>
                <c:pt idx="20">
                  <c:v>75.012000000000015</c:v>
                </c:pt>
                <c:pt idx="21">
                  <c:v>59.022999999999996</c:v>
                </c:pt>
                <c:pt idx="22">
                  <c:v>9.1979999999999986</c:v>
                </c:pt>
                <c:pt idx="23">
                  <c:v>36.670999999999992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274952"/>
        <c:axId val="3488005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221.18</c:v>
                </c:pt>
                <c:pt idx="1">
                  <c:v>218</c:v>
                </c:pt>
                <c:pt idx="2">
                  <c:v>208.67</c:v>
                </c:pt>
                <c:pt idx="3">
                  <c:v>212.24</c:v>
                </c:pt>
                <c:pt idx="4">
                  <c:v>210.75</c:v>
                </c:pt>
                <c:pt idx="5">
                  <c:v>209</c:v>
                </c:pt>
                <c:pt idx="6">
                  <c:v>227.16</c:v>
                </c:pt>
                <c:pt idx="7">
                  <c:v>214.74</c:v>
                </c:pt>
                <c:pt idx="8">
                  <c:v>170.3</c:v>
                </c:pt>
                <c:pt idx="9">
                  <c:v>159.19</c:v>
                </c:pt>
                <c:pt idx="10">
                  <c:v>215.84</c:v>
                </c:pt>
                <c:pt idx="11">
                  <c:v>219.85</c:v>
                </c:pt>
                <c:pt idx="12">
                  <c:v>215.71</c:v>
                </c:pt>
                <c:pt idx="13">
                  <c:v>192</c:v>
                </c:pt>
                <c:pt idx="14">
                  <c:v>204.24</c:v>
                </c:pt>
                <c:pt idx="15">
                  <c:v>217.64</c:v>
                </c:pt>
                <c:pt idx="16">
                  <c:v>215</c:v>
                </c:pt>
                <c:pt idx="17">
                  <c:v>264.95999999999998</c:v>
                </c:pt>
                <c:pt idx="18">
                  <c:v>200</c:v>
                </c:pt>
                <c:pt idx="19">
                  <c:v>212.41</c:v>
                </c:pt>
                <c:pt idx="20">
                  <c:v>278.24</c:v>
                </c:pt>
                <c:pt idx="21">
                  <c:v>291</c:v>
                </c:pt>
                <c:pt idx="22">
                  <c:v>243.12</c:v>
                </c:pt>
                <c:pt idx="23">
                  <c:v>214.33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801336"/>
        <c:axId val="348800944"/>
      </c:lineChart>
      <c:catAx>
        <c:axId val="254274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8800552"/>
        <c:crosses val="autoZero"/>
        <c:auto val="1"/>
        <c:lblAlgn val="ctr"/>
        <c:lblOffset val="100"/>
        <c:noMultiLvlLbl val="0"/>
      </c:catAx>
      <c:valAx>
        <c:axId val="348800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4274952"/>
        <c:crosses val="autoZero"/>
        <c:crossBetween val="between"/>
      </c:valAx>
      <c:valAx>
        <c:axId val="3488009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8801336"/>
        <c:crosses val="max"/>
        <c:crossBetween val="between"/>
      </c:valAx>
      <c:catAx>
        <c:axId val="3488013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8800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5.7430000000000003</v>
      </c>
      <c r="C4" s="18">
        <v>14.402999999999999</v>
      </c>
      <c r="D4" s="18">
        <v>39.690000000000005</v>
      </c>
      <c r="E4" s="18">
        <v>31.884</v>
      </c>
      <c r="F4" s="18">
        <v>28.390999999999998</v>
      </c>
      <c r="G4" s="18">
        <v>25.953999999999997</v>
      </c>
      <c r="H4" s="18">
        <v>9.3529999999999998</v>
      </c>
      <c r="I4" s="18">
        <v>9.6919999999999984</v>
      </c>
      <c r="J4" s="18">
        <v>11.898000000000001</v>
      </c>
      <c r="K4" s="18">
        <v>7.9480000000000004</v>
      </c>
      <c r="L4" s="18">
        <v>33.618000000000002</v>
      </c>
      <c r="M4" s="18">
        <v>98.997</v>
      </c>
      <c r="N4" s="18">
        <v>48.853999999999999</v>
      </c>
      <c r="O4" s="18">
        <v>36.332999999999998</v>
      </c>
      <c r="P4" s="18">
        <v>34.826999999999998</v>
      </c>
      <c r="Q4" s="18">
        <v>13.375</v>
      </c>
      <c r="R4" s="18">
        <v>31.439999999999998</v>
      </c>
      <c r="S4" s="18">
        <v>50.362000000000002</v>
      </c>
      <c r="T4" s="18">
        <v>63.396999999999998</v>
      </c>
      <c r="U4" s="18">
        <v>146.31099999999998</v>
      </c>
      <c r="V4" s="18">
        <v>75.010999999999996</v>
      </c>
      <c r="W4" s="18">
        <v>59.006</v>
      </c>
      <c r="X4" s="18">
        <v>9.1840000000000011</v>
      </c>
      <c r="Y4" s="18">
        <v>36.700000000000003</v>
      </c>
      <c r="Z4" s="19"/>
      <c r="AA4" s="20">
        <f>SUM(B4:Z4)</f>
        <v>922.37099999999998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221.18</v>
      </c>
      <c r="C7" s="28">
        <v>218</v>
      </c>
      <c r="D7" s="28">
        <v>208.67</v>
      </c>
      <c r="E7" s="28">
        <v>212.24</v>
      </c>
      <c r="F7" s="28">
        <v>210.75</v>
      </c>
      <c r="G7" s="28">
        <v>209</v>
      </c>
      <c r="H7" s="28">
        <v>227.16</v>
      </c>
      <c r="I7" s="28">
        <v>214.74</v>
      </c>
      <c r="J7" s="28">
        <v>170.3</v>
      </c>
      <c r="K7" s="28">
        <v>159.19</v>
      </c>
      <c r="L7" s="28">
        <v>215.84</v>
      </c>
      <c r="M7" s="28">
        <v>219.85</v>
      </c>
      <c r="N7" s="28">
        <v>215.71</v>
      </c>
      <c r="O7" s="28">
        <v>192</v>
      </c>
      <c r="P7" s="28">
        <v>204.24</v>
      </c>
      <c r="Q7" s="28">
        <v>217.64</v>
      </c>
      <c r="R7" s="28">
        <v>215</v>
      </c>
      <c r="S7" s="28">
        <v>264.95999999999998</v>
      </c>
      <c r="T7" s="28">
        <v>200</v>
      </c>
      <c r="U7" s="28">
        <v>212.41</v>
      </c>
      <c r="V7" s="28">
        <v>278.24</v>
      </c>
      <c r="W7" s="28">
        <v>291</v>
      </c>
      <c r="X7" s="28">
        <v>243.12</v>
      </c>
      <c r="Y7" s="28">
        <v>214.33</v>
      </c>
      <c r="Z7" s="29"/>
      <c r="AA7" s="30">
        <f>IF(SUM(B7:Z7)&lt;&gt;0,AVERAGEIF(B7:Z7,"&lt;&gt;"""),"")</f>
        <v>218.14874999999998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27</v>
      </c>
      <c r="M12" s="52">
        <v>92</v>
      </c>
      <c r="N12" s="52">
        <v>36</v>
      </c>
      <c r="O12" s="52"/>
      <c r="P12" s="52"/>
      <c r="Q12" s="52"/>
      <c r="R12" s="52">
        <v>18.949000000000002</v>
      </c>
      <c r="S12" s="52">
        <v>47.000999999999998</v>
      </c>
      <c r="T12" s="52"/>
      <c r="U12" s="52"/>
      <c r="V12" s="52"/>
      <c r="W12" s="52"/>
      <c r="X12" s="52"/>
      <c r="Y12" s="52"/>
      <c r="Z12" s="53"/>
      <c r="AA12" s="54">
        <f t="shared" si="0"/>
        <v>220.95000000000002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20</v>
      </c>
      <c r="U13" s="52"/>
      <c r="V13" s="52"/>
      <c r="W13" s="52">
        <v>51</v>
      </c>
      <c r="X13" s="52"/>
      <c r="Y13" s="52"/>
      <c r="Z13" s="53"/>
      <c r="AA13" s="54">
        <f t="shared" si="0"/>
        <v>71</v>
      </c>
    </row>
    <row r="14" spans="1:27" ht="24.95" customHeight="1" x14ac:dyDescent="0.2">
      <c r="A14" s="55" t="s">
        <v>10</v>
      </c>
      <c r="B14" s="56">
        <v>0.13600000000000001</v>
      </c>
      <c r="C14" s="57"/>
      <c r="D14" s="57"/>
      <c r="E14" s="57"/>
      <c r="F14" s="57"/>
      <c r="G14" s="57"/>
      <c r="H14" s="57">
        <v>2.3E-2</v>
      </c>
      <c r="I14" s="57">
        <v>1.2E-2</v>
      </c>
      <c r="J14" s="57">
        <v>2.1000000000000001E-2</v>
      </c>
      <c r="K14" s="57">
        <v>0.38400000000000001</v>
      </c>
      <c r="L14" s="57"/>
      <c r="M14" s="57">
        <v>1.45</v>
      </c>
      <c r="N14" s="57"/>
      <c r="O14" s="57">
        <v>25.116</v>
      </c>
      <c r="P14" s="57">
        <v>23.473999999999997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50.616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0.13600000000000001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2.3E-2</v>
      </c>
      <c r="I16" s="62">
        <f t="shared" si="1"/>
        <v>1.2E-2</v>
      </c>
      <c r="J16" s="62">
        <f t="shared" si="1"/>
        <v>2.1000000000000001E-2</v>
      </c>
      <c r="K16" s="62">
        <f t="shared" si="1"/>
        <v>0.38400000000000001</v>
      </c>
      <c r="L16" s="62">
        <f t="shared" si="1"/>
        <v>27</v>
      </c>
      <c r="M16" s="62">
        <f t="shared" si="1"/>
        <v>93.45</v>
      </c>
      <c r="N16" s="62">
        <f t="shared" si="1"/>
        <v>36</v>
      </c>
      <c r="O16" s="62">
        <f t="shared" si="1"/>
        <v>25.116</v>
      </c>
      <c r="P16" s="62">
        <f t="shared" si="1"/>
        <v>23.473999999999997</v>
      </c>
      <c r="Q16" s="62">
        <f t="shared" si="1"/>
        <v>0</v>
      </c>
      <c r="R16" s="62">
        <f t="shared" si="1"/>
        <v>18.949000000000002</v>
      </c>
      <c r="S16" s="62">
        <f t="shared" si="1"/>
        <v>47.000999999999998</v>
      </c>
      <c r="T16" s="62">
        <f t="shared" si="1"/>
        <v>20</v>
      </c>
      <c r="U16" s="62">
        <f t="shared" si="1"/>
        <v>0</v>
      </c>
      <c r="V16" s="62">
        <f t="shared" si="1"/>
        <v>0</v>
      </c>
      <c r="W16" s="62">
        <f t="shared" si="1"/>
        <v>51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342.56600000000003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1.2070000000000001</v>
      </c>
      <c r="C21" s="81">
        <v>3.2030000000000003</v>
      </c>
      <c r="D21" s="81">
        <v>0.59</v>
      </c>
      <c r="E21" s="81">
        <v>1.2839999999999998</v>
      </c>
      <c r="F21" s="81">
        <v>0.59099999999999997</v>
      </c>
      <c r="G21" s="81">
        <v>1.254</v>
      </c>
      <c r="H21" s="81">
        <v>9.33</v>
      </c>
      <c r="I21" s="81">
        <v>9.68</v>
      </c>
      <c r="J21" s="81">
        <v>11.877000000000002</v>
      </c>
      <c r="K21" s="81">
        <v>7.5639999999999992</v>
      </c>
      <c r="L21" s="81">
        <v>6.6180000000000003</v>
      </c>
      <c r="M21" s="81">
        <v>5.5470000000000006</v>
      </c>
      <c r="N21" s="81">
        <v>12.854000000000001</v>
      </c>
      <c r="O21" s="81">
        <v>11.217000000000001</v>
      </c>
      <c r="P21" s="81">
        <v>11.353000000000002</v>
      </c>
      <c r="Q21" s="81">
        <v>13.375</v>
      </c>
      <c r="R21" s="81">
        <v>12.491</v>
      </c>
      <c r="S21" s="81">
        <v>3.3609999999999998</v>
      </c>
      <c r="T21" s="81">
        <v>1.1970000000000001</v>
      </c>
      <c r="U21" s="81">
        <v>1.2110000000000001</v>
      </c>
      <c r="V21" s="81">
        <v>0.91100000000000003</v>
      </c>
      <c r="W21" s="81">
        <v>3.6060000000000003</v>
      </c>
      <c r="X21" s="81">
        <v>2.1840000000000002</v>
      </c>
      <c r="Y21" s="81">
        <v>0.6</v>
      </c>
      <c r="Z21" s="78"/>
      <c r="AA21" s="79">
        <f t="shared" si="2"/>
        <v>133.10500000000002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1.2070000000000001</v>
      </c>
      <c r="C25" s="88">
        <f t="shared" ref="C25:Z25" si="3">IF(LEN(C$2)&gt;0,SUM(C19:C24),"")</f>
        <v>3.2030000000000003</v>
      </c>
      <c r="D25" s="88">
        <f t="shared" si="3"/>
        <v>0.59</v>
      </c>
      <c r="E25" s="88">
        <f t="shared" si="3"/>
        <v>1.2839999999999998</v>
      </c>
      <c r="F25" s="88">
        <f t="shared" si="3"/>
        <v>0.59099999999999997</v>
      </c>
      <c r="G25" s="88">
        <f t="shared" si="3"/>
        <v>1.254</v>
      </c>
      <c r="H25" s="88">
        <f t="shared" si="3"/>
        <v>9.33</v>
      </c>
      <c r="I25" s="88">
        <f t="shared" si="3"/>
        <v>9.68</v>
      </c>
      <c r="J25" s="88">
        <f t="shared" si="3"/>
        <v>11.877000000000002</v>
      </c>
      <c r="K25" s="88">
        <f t="shared" si="3"/>
        <v>7.5639999999999992</v>
      </c>
      <c r="L25" s="88">
        <f t="shared" si="3"/>
        <v>6.6180000000000003</v>
      </c>
      <c r="M25" s="88">
        <f t="shared" si="3"/>
        <v>5.5470000000000006</v>
      </c>
      <c r="N25" s="88">
        <f t="shared" si="3"/>
        <v>12.854000000000001</v>
      </c>
      <c r="O25" s="88">
        <f t="shared" si="3"/>
        <v>11.217000000000001</v>
      </c>
      <c r="P25" s="88">
        <f t="shared" si="3"/>
        <v>11.353000000000002</v>
      </c>
      <c r="Q25" s="88">
        <f t="shared" si="3"/>
        <v>13.375</v>
      </c>
      <c r="R25" s="88">
        <f t="shared" si="3"/>
        <v>12.491</v>
      </c>
      <c r="S25" s="88">
        <f t="shared" si="3"/>
        <v>3.3609999999999998</v>
      </c>
      <c r="T25" s="88">
        <f t="shared" si="3"/>
        <v>1.1970000000000001</v>
      </c>
      <c r="U25" s="88">
        <f t="shared" si="3"/>
        <v>1.2110000000000001</v>
      </c>
      <c r="V25" s="88">
        <f t="shared" si="3"/>
        <v>0.91100000000000003</v>
      </c>
      <c r="W25" s="88">
        <f t="shared" si="3"/>
        <v>3.6060000000000003</v>
      </c>
      <c r="X25" s="88">
        <f t="shared" si="3"/>
        <v>2.1840000000000002</v>
      </c>
      <c r="Y25" s="88">
        <f t="shared" si="3"/>
        <v>0.6</v>
      </c>
      <c r="Z25" s="89" t="str">
        <f t="shared" si="3"/>
        <v/>
      </c>
      <c r="AA25" s="90">
        <f>SUM(AA19:AA24)</f>
        <v>133.10500000000002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1.343</v>
      </c>
      <c r="C29" s="77">
        <v>3.2029999999999998</v>
      </c>
      <c r="D29" s="77">
        <v>0.59</v>
      </c>
      <c r="E29" s="77">
        <v>1.284</v>
      </c>
      <c r="F29" s="77">
        <v>0.59099999999999997</v>
      </c>
      <c r="G29" s="77">
        <v>1.254</v>
      </c>
      <c r="H29" s="77">
        <v>9.3529999999999998</v>
      </c>
      <c r="I29" s="77">
        <v>9.6920000000000002</v>
      </c>
      <c r="J29" s="77">
        <v>11.898</v>
      </c>
      <c r="K29" s="77">
        <v>7.9480000000000004</v>
      </c>
      <c r="L29" s="77">
        <v>33.618000000000002</v>
      </c>
      <c r="M29" s="77">
        <v>98.997</v>
      </c>
      <c r="N29" s="77">
        <v>48.853999999999999</v>
      </c>
      <c r="O29" s="77">
        <v>36.332999999999998</v>
      </c>
      <c r="P29" s="77">
        <v>34.826999999999998</v>
      </c>
      <c r="Q29" s="77">
        <v>13.375</v>
      </c>
      <c r="R29" s="77">
        <v>31.44</v>
      </c>
      <c r="S29" s="77">
        <v>50.362000000000002</v>
      </c>
      <c r="T29" s="77">
        <v>21.196999999999999</v>
      </c>
      <c r="U29" s="77">
        <v>1.2110000000000001</v>
      </c>
      <c r="V29" s="77">
        <v>0.91100000000000003</v>
      </c>
      <c r="W29" s="77">
        <v>54.606000000000002</v>
      </c>
      <c r="X29" s="77">
        <v>2.1840000000000002</v>
      </c>
      <c r="Y29" s="77">
        <v>0.6</v>
      </c>
      <c r="Z29" s="78"/>
      <c r="AA29" s="79">
        <f>SUM(B29:Z29)</f>
        <v>475.67100000000005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1.343</v>
      </c>
      <c r="C31" s="62">
        <f t="shared" ref="C31:Z31" si="4">IF(LEN(C$2)&gt;0,SUM(C28:C30),"")</f>
        <v>3.2029999999999998</v>
      </c>
      <c r="D31" s="62">
        <f t="shared" si="4"/>
        <v>0.59</v>
      </c>
      <c r="E31" s="62">
        <f t="shared" si="4"/>
        <v>1.284</v>
      </c>
      <c r="F31" s="62">
        <f t="shared" si="4"/>
        <v>0.59099999999999997</v>
      </c>
      <c r="G31" s="62">
        <f t="shared" si="4"/>
        <v>1.254</v>
      </c>
      <c r="H31" s="62">
        <f t="shared" si="4"/>
        <v>9.3529999999999998</v>
      </c>
      <c r="I31" s="62">
        <f t="shared" si="4"/>
        <v>9.6920000000000002</v>
      </c>
      <c r="J31" s="62">
        <f t="shared" si="4"/>
        <v>11.898</v>
      </c>
      <c r="K31" s="62">
        <f t="shared" si="4"/>
        <v>7.9480000000000004</v>
      </c>
      <c r="L31" s="62">
        <f t="shared" si="4"/>
        <v>33.618000000000002</v>
      </c>
      <c r="M31" s="62">
        <f t="shared" si="4"/>
        <v>98.997</v>
      </c>
      <c r="N31" s="62">
        <f t="shared" si="4"/>
        <v>48.853999999999999</v>
      </c>
      <c r="O31" s="62">
        <f t="shared" si="4"/>
        <v>36.332999999999998</v>
      </c>
      <c r="P31" s="62">
        <f t="shared" si="4"/>
        <v>34.826999999999998</v>
      </c>
      <c r="Q31" s="62">
        <f t="shared" si="4"/>
        <v>13.375</v>
      </c>
      <c r="R31" s="62">
        <f t="shared" si="4"/>
        <v>31.44</v>
      </c>
      <c r="S31" s="62">
        <f t="shared" si="4"/>
        <v>50.362000000000002</v>
      </c>
      <c r="T31" s="62">
        <f t="shared" si="4"/>
        <v>21.196999999999999</v>
      </c>
      <c r="U31" s="62">
        <f t="shared" si="4"/>
        <v>1.2110000000000001</v>
      </c>
      <c r="V31" s="62">
        <f t="shared" si="4"/>
        <v>0.91100000000000003</v>
      </c>
      <c r="W31" s="62">
        <f t="shared" si="4"/>
        <v>54.606000000000002</v>
      </c>
      <c r="X31" s="62">
        <f t="shared" si="4"/>
        <v>2.1840000000000002</v>
      </c>
      <c r="Y31" s="62">
        <f t="shared" si="4"/>
        <v>0.6</v>
      </c>
      <c r="Z31" s="63" t="str">
        <f t="shared" si="4"/>
        <v/>
      </c>
      <c r="AA31" s="64">
        <f>SUM(AA28:AA30)</f>
        <v>475.67100000000005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4.4000000000000004</v>
      </c>
      <c r="C38" s="99">
        <v>11.2</v>
      </c>
      <c r="D38" s="99">
        <v>39.1</v>
      </c>
      <c r="E38" s="99">
        <v>30.6</v>
      </c>
      <c r="F38" s="99">
        <v>27.8</v>
      </c>
      <c r="G38" s="99">
        <v>24.7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42.2</v>
      </c>
      <c r="U38" s="99">
        <v>145.1</v>
      </c>
      <c r="V38" s="99">
        <v>74.099999999999994</v>
      </c>
      <c r="W38" s="99">
        <v>4.4000000000000004</v>
      </c>
      <c r="X38" s="99">
        <v>7</v>
      </c>
      <c r="Y38" s="99">
        <v>36.1</v>
      </c>
      <c r="Z38" s="100"/>
      <c r="AA38" s="79">
        <f t="shared" si="5"/>
        <v>446.70000000000005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4.4000000000000004</v>
      </c>
      <c r="C39" s="88">
        <f t="shared" si="6"/>
        <v>11.2</v>
      </c>
      <c r="D39" s="88">
        <f t="shared" si="6"/>
        <v>39.1</v>
      </c>
      <c r="E39" s="88">
        <f t="shared" si="6"/>
        <v>30.6</v>
      </c>
      <c r="F39" s="88">
        <f t="shared" si="6"/>
        <v>27.8</v>
      </c>
      <c r="G39" s="88">
        <f t="shared" si="6"/>
        <v>24.7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42.2</v>
      </c>
      <c r="U39" s="88">
        <f t="shared" si="6"/>
        <v>145.1</v>
      </c>
      <c r="V39" s="88">
        <f t="shared" si="6"/>
        <v>74.099999999999994</v>
      </c>
      <c r="W39" s="88">
        <f t="shared" si="6"/>
        <v>4.4000000000000004</v>
      </c>
      <c r="X39" s="88">
        <f t="shared" si="6"/>
        <v>7</v>
      </c>
      <c r="Y39" s="88">
        <f t="shared" si="6"/>
        <v>36.1</v>
      </c>
      <c r="Z39" s="89" t="str">
        <f t="shared" si="6"/>
        <v/>
      </c>
      <c r="AA39" s="90">
        <f t="shared" si="5"/>
        <v>446.70000000000005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4.4000000000000004</v>
      </c>
      <c r="C46" s="99">
        <v>11.2</v>
      </c>
      <c r="D46" s="99">
        <v>39.1</v>
      </c>
      <c r="E46" s="99">
        <v>30.6</v>
      </c>
      <c r="F46" s="99">
        <v>27.8</v>
      </c>
      <c r="G46" s="99">
        <v>24.7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42.2</v>
      </c>
      <c r="U46" s="99">
        <v>145.1</v>
      </c>
      <c r="V46" s="99">
        <v>74.099999999999994</v>
      </c>
      <c r="W46" s="99">
        <v>4.4000000000000004</v>
      </c>
      <c r="X46" s="99">
        <v>7</v>
      </c>
      <c r="Y46" s="99">
        <v>36.1</v>
      </c>
      <c r="Z46" s="100"/>
      <c r="AA46" s="79">
        <f t="shared" si="7"/>
        <v>446.70000000000005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4.4000000000000004</v>
      </c>
      <c r="C48" s="88">
        <f t="shared" ref="C48:Z48" si="8">IF(LEN(C$2)&gt;0,SUM(C42:C47),"")</f>
        <v>11.2</v>
      </c>
      <c r="D48" s="88">
        <f t="shared" si="8"/>
        <v>39.1</v>
      </c>
      <c r="E48" s="88">
        <f t="shared" si="8"/>
        <v>30.6</v>
      </c>
      <c r="F48" s="88">
        <f t="shared" si="8"/>
        <v>27.8</v>
      </c>
      <c r="G48" s="88">
        <f t="shared" si="8"/>
        <v>24.7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42.2</v>
      </c>
      <c r="U48" s="88">
        <f t="shared" si="8"/>
        <v>145.1</v>
      </c>
      <c r="V48" s="88">
        <f t="shared" si="8"/>
        <v>74.099999999999994</v>
      </c>
      <c r="W48" s="88">
        <f t="shared" si="8"/>
        <v>4.4000000000000004</v>
      </c>
      <c r="X48" s="88">
        <f t="shared" si="8"/>
        <v>7</v>
      </c>
      <c r="Y48" s="88">
        <f t="shared" si="8"/>
        <v>36.1</v>
      </c>
      <c r="Z48" s="89" t="str">
        <f t="shared" si="8"/>
        <v/>
      </c>
      <c r="AA48" s="90">
        <f t="shared" si="7"/>
        <v>446.70000000000005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5.7430000000000003</v>
      </c>
      <c r="C51" s="88">
        <f t="shared" si="10"/>
        <v>14.402999999999999</v>
      </c>
      <c r="D51" s="88">
        <f t="shared" si="10"/>
        <v>39.690000000000005</v>
      </c>
      <c r="E51" s="88">
        <f t="shared" si="10"/>
        <v>31.884</v>
      </c>
      <c r="F51" s="88">
        <f t="shared" si="10"/>
        <v>28.391000000000002</v>
      </c>
      <c r="G51" s="88">
        <f t="shared" si="10"/>
        <v>25.954000000000001</v>
      </c>
      <c r="H51" s="88">
        <f t="shared" si="10"/>
        <v>9.3529999999999998</v>
      </c>
      <c r="I51" s="88">
        <f t="shared" si="10"/>
        <v>9.6920000000000002</v>
      </c>
      <c r="J51" s="88">
        <f t="shared" si="10"/>
        <v>11.898000000000003</v>
      </c>
      <c r="K51" s="88">
        <f t="shared" si="10"/>
        <v>7.9479999999999995</v>
      </c>
      <c r="L51" s="88">
        <f t="shared" si="10"/>
        <v>33.618000000000002</v>
      </c>
      <c r="M51" s="88">
        <f t="shared" si="10"/>
        <v>98.997</v>
      </c>
      <c r="N51" s="88">
        <f t="shared" si="10"/>
        <v>48.853999999999999</v>
      </c>
      <c r="O51" s="88">
        <f t="shared" si="10"/>
        <v>36.332999999999998</v>
      </c>
      <c r="P51" s="88">
        <f t="shared" si="10"/>
        <v>34.826999999999998</v>
      </c>
      <c r="Q51" s="88">
        <f t="shared" si="10"/>
        <v>13.375</v>
      </c>
      <c r="R51" s="88">
        <f t="shared" si="10"/>
        <v>31.44</v>
      </c>
      <c r="S51" s="88">
        <f t="shared" si="10"/>
        <v>50.361999999999995</v>
      </c>
      <c r="T51" s="88">
        <f t="shared" si="10"/>
        <v>63.397000000000006</v>
      </c>
      <c r="U51" s="88">
        <f t="shared" si="10"/>
        <v>146.31100000000001</v>
      </c>
      <c r="V51" s="88">
        <f t="shared" si="10"/>
        <v>75.010999999999996</v>
      </c>
      <c r="W51" s="88">
        <f t="shared" si="10"/>
        <v>59.006</v>
      </c>
      <c r="X51" s="88">
        <f t="shared" si="10"/>
        <v>9.1840000000000011</v>
      </c>
      <c r="Y51" s="88">
        <f t="shared" si="10"/>
        <v>36.700000000000003</v>
      </c>
      <c r="Z51" s="89" t="str">
        <f t="shared" si="10"/>
        <v/>
      </c>
      <c r="AA51" s="105">
        <f>SUM(B51:Z51)</f>
        <v>922.37100000000009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5.7620000000000005</v>
      </c>
      <c r="C4" s="18">
        <v>14.41</v>
      </c>
      <c r="D4" s="18">
        <v>39.721999999999994</v>
      </c>
      <c r="E4" s="18">
        <v>31.882999999999999</v>
      </c>
      <c r="F4" s="18">
        <v>28.437000000000001</v>
      </c>
      <c r="G4" s="18">
        <v>25.91</v>
      </c>
      <c r="H4" s="18">
        <v>9.3529999999999998</v>
      </c>
      <c r="I4" s="18">
        <v>9.6920000000000002</v>
      </c>
      <c r="J4" s="18">
        <v>11.87</v>
      </c>
      <c r="K4" s="18">
        <v>7.9960000000000004</v>
      </c>
      <c r="L4" s="18">
        <v>33.618000000000002</v>
      </c>
      <c r="M4" s="18">
        <v>98.997</v>
      </c>
      <c r="N4" s="18">
        <v>48.853999999999999</v>
      </c>
      <c r="O4" s="18">
        <v>36.323</v>
      </c>
      <c r="P4" s="18">
        <v>34.799999999999997</v>
      </c>
      <c r="Q4" s="18">
        <v>13.375</v>
      </c>
      <c r="R4" s="18">
        <v>31.44</v>
      </c>
      <c r="S4" s="18">
        <v>50.361999999999995</v>
      </c>
      <c r="T4" s="18">
        <v>63.347000000000008</v>
      </c>
      <c r="U4" s="18">
        <v>146.28</v>
      </c>
      <c r="V4" s="18">
        <v>75.012000000000015</v>
      </c>
      <c r="W4" s="18">
        <v>59.022999999999996</v>
      </c>
      <c r="X4" s="18">
        <v>9.1979999999999986</v>
      </c>
      <c r="Y4" s="18">
        <v>36.670999999999992</v>
      </c>
      <c r="Z4" s="19"/>
      <c r="AA4" s="20">
        <f>SUM(B4:Z4)</f>
        <v>922.33500000000004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221.18</v>
      </c>
      <c r="C7" s="28">
        <v>218</v>
      </c>
      <c r="D7" s="28">
        <v>208.67</v>
      </c>
      <c r="E7" s="28">
        <v>212.24</v>
      </c>
      <c r="F7" s="28">
        <v>210.75</v>
      </c>
      <c r="G7" s="28">
        <v>209</v>
      </c>
      <c r="H7" s="28">
        <v>227.16</v>
      </c>
      <c r="I7" s="28">
        <v>214.74</v>
      </c>
      <c r="J7" s="28">
        <v>170.3</v>
      </c>
      <c r="K7" s="28">
        <v>159.19</v>
      </c>
      <c r="L7" s="28">
        <v>215.84</v>
      </c>
      <c r="M7" s="28">
        <v>219.85</v>
      </c>
      <c r="N7" s="28">
        <v>215.71</v>
      </c>
      <c r="O7" s="28">
        <v>192</v>
      </c>
      <c r="P7" s="28">
        <v>204.24</v>
      </c>
      <c r="Q7" s="28">
        <v>217.64</v>
      </c>
      <c r="R7" s="28">
        <v>215</v>
      </c>
      <c r="S7" s="28">
        <v>264.95999999999998</v>
      </c>
      <c r="T7" s="28">
        <v>200</v>
      </c>
      <c r="U7" s="28">
        <v>212.41</v>
      </c>
      <c r="V7" s="28">
        <v>278.24</v>
      </c>
      <c r="W7" s="28">
        <v>291</v>
      </c>
      <c r="X7" s="28">
        <v>243.12</v>
      </c>
      <c r="Y7" s="28">
        <v>214.33</v>
      </c>
      <c r="Z7" s="29"/>
      <c r="AA7" s="30">
        <f>IF(SUM(B7:Z7)&lt;&gt;0,AVERAGEIF(B7:Z7,"&lt;&gt;"""),"")</f>
        <v>218.14874999999998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7.13</v>
      </c>
      <c r="T12" s="52">
        <v>20</v>
      </c>
      <c r="U12" s="52">
        <v>90</v>
      </c>
      <c r="V12" s="52">
        <v>39</v>
      </c>
      <c r="W12" s="52">
        <v>45</v>
      </c>
      <c r="X12" s="52"/>
      <c r="Y12" s="52"/>
      <c r="Z12" s="53"/>
      <c r="AA12" s="54">
        <f t="shared" si="0"/>
        <v>201.13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1.3069999999999999</v>
      </c>
      <c r="C14" s="57">
        <v>6.2129999999999992</v>
      </c>
      <c r="D14" s="57">
        <v>28.531000000000002</v>
      </c>
      <c r="E14" s="57">
        <v>23.56</v>
      </c>
      <c r="F14" s="57">
        <v>26.541</v>
      </c>
      <c r="G14" s="57">
        <v>24.236000000000001</v>
      </c>
      <c r="H14" s="57">
        <v>9.3529999999999998</v>
      </c>
      <c r="I14" s="57">
        <v>9.6920000000000002</v>
      </c>
      <c r="J14" s="57">
        <v>10.77</v>
      </c>
      <c r="K14" s="57">
        <v>3.7960000000000003</v>
      </c>
      <c r="L14" s="57">
        <v>10.187999999999997</v>
      </c>
      <c r="M14" s="57">
        <v>8.0850000000000009</v>
      </c>
      <c r="N14" s="57">
        <v>17.301000000000002</v>
      </c>
      <c r="O14" s="57">
        <v>0.123</v>
      </c>
      <c r="P14" s="57"/>
      <c r="Q14" s="57">
        <v>13.375</v>
      </c>
      <c r="R14" s="57">
        <v>31.44</v>
      </c>
      <c r="S14" s="57">
        <v>43.231999999999999</v>
      </c>
      <c r="T14" s="57">
        <v>41.229000000000006</v>
      </c>
      <c r="U14" s="57">
        <v>50.535999999999994</v>
      </c>
      <c r="V14" s="57">
        <v>35.164999999999999</v>
      </c>
      <c r="W14" s="57">
        <v>12.321</v>
      </c>
      <c r="X14" s="57">
        <v>6.5540000000000003</v>
      </c>
      <c r="Y14" s="57">
        <v>30.363000000000003</v>
      </c>
      <c r="Z14" s="58"/>
      <c r="AA14" s="59">
        <f t="shared" si="0"/>
        <v>443.91099999999994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1.3069999999999999</v>
      </c>
      <c r="C16" s="62">
        <f t="shared" ref="C16:Z16" si="1">IF(LEN(C$2)&gt;0,SUM(C10:C15),"")</f>
        <v>6.2129999999999992</v>
      </c>
      <c r="D16" s="62">
        <f t="shared" si="1"/>
        <v>28.531000000000002</v>
      </c>
      <c r="E16" s="62">
        <f t="shared" si="1"/>
        <v>23.56</v>
      </c>
      <c r="F16" s="62">
        <f t="shared" si="1"/>
        <v>26.541</v>
      </c>
      <c r="G16" s="62">
        <f t="shared" si="1"/>
        <v>24.236000000000001</v>
      </c>
      <c r="H16" s="62">
        <f t="shared" si="1"/>
        <v>9.3529999999999998</v>
      </c>
      <c r="I16" s="62">
        <f t="shared" si="1"/>
        <v>9.6920000000000002</v>
      </c>
      <c r="J16" s="62">
        <f t="shared" si="1"/>
        <v>10.77</v>
      </c>
      <c r="K16" s="62">
        <f t="shared" si="1"/>
        <v>3.7960000000000003</v>
      </c>
      <c r="L16" s="62">
        <f t="shared" si="1"/>
        <v>10.187999999999997</v>
      </c>
      <c r="M16" s="62">
        <f t="shared" si="1"/>
        <v>8.0850000000000009</v>
      </c>
      <c r="N16" s="62">
        <f t="shared" si="1"/>
        <v>17.301000000000002</v>
      </c>
      <c r="O16" s="62">
        <f t="shared" si="1"/>
        <v>0.123</v>
      </c>
      <c r="P16" s="62">
        <f t="shared" si="1"/>
        <v>0</v>
      </c>
      <c r="Q16" s="62">
        <f t="shared" si="1"/>
        <v>13.375</v>
      </c>
      <c r="R16" s="62">
        <f t="shared" si="1"/>
        <v>31.44</v>
      </c>
      <c r="S16" s="62">
        <f t="shared" si="1"/>
        <v>50.362000000000002</v>
      </c>
      <c r="T16" s="62">
        <f t="shared" si="1"/>
        <v>61.229000000000006</v>
      </c>
      <c r="U16" s="62">
        <f t="shared" si="1"/>
        <v>140.536</v>
      </c>
      <c r="V16" s="62">
        <f t="shared" si="1"/>
        <v>74.164999999999992</v>
      </c>
      <c r="W16" s="62">
        <f t="shared" si="1"/>
        <v>57.320999999999998</v>
      </c>
      <c r="X16" s="62">
        <f t="shared" si="1"/>
        <v>6.5540000000000003</v>
      </c>
      <c r="Y16" s="62">
        <f t="shared" si="1"/>
        <v>30.363000000000003</v>
      </c>
      <c r="Z16" s="63" t="str">
        <f t="shared" si="1"/>
        <v/>
      </c>
      <c r="AA16" s="64">
        <f>SUM(AA10:AA15)</f>
        <v>645.04099999999994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4.4550000000000001</v>
      </c>
      <c r="C21" s="81">
        <v>8.1969999999999992</v>
      </c>
      <c r="D21" s="81">
        <v>11.190999999999999</v>
      </c>
      <c r="E21" s="81">
        <v>8.3230000000000004</v>
      </c>
      <c r="F21" s="81">
        <v>1.8960000000000001</v>
      </c>
      <c r="G21" s="81">
        <v>1.6739999999999999</v>
      </c>
      <c r="H21" s="81"/>
      <c r="I21" s="81"/>
      <c r="J21" s="81"/>
      <c r="K21" s="81"/>
      <c r="L21" s="81">
        <v>0.79</v>
      </c>
      <c r="M21" s="81">
        <v>0.89400000000000002</v>
      </c>
      <c r="N21" s="81"/>
      <c r="O21" s="81"/>
      <c r="P21" s="81"/>
      <c r="Q21" s="81"/>
      <c r="R21" s="81"/>
      <c r="S21" s="81"/>
      <c r="T21" s="81">
        <v>2.1179999999999999</v>
      </c>
      <c r="U21" s="81">
        <v>5.7439999999999998</v>
      </c>
      <c r="V21" s="81">
        <v>0.84700000000000009</v>
      </c>
      <c r="W21" s="81">
        <v>1.7020000000000002</v>
      </c>
      <c r="X21" s="81">
        <v>2.6440000000000001</v>
      </c>
      <c r="Y21" s="81">
        <v>6.3079999999999998</v>
      </c>
      <c r="Z21" s="78"/>
      <c r="AA21" s="79">
        <f t="shared" si="2"/>
        <v>56.782999999999994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22.64</v>
      </c>
      <c r="M22" s="81">
        <v>90.018000000000001</v>
      </c>
      <c r="N22" s="81">
        <v>31.553000000000001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144.21100000000001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4.4550000000000001</v>
      </c>
      <c r="C25" s="88">
        <f t="shared" si="3"/>
        <v>8.1969999999999992</v>
      </c>
      <c r="D25" s="88">
        <f t="shared" si="3"/>
        <v>11.190999999999999</v>
      </c>
      <c r="E25" s="88">
        <f t="shared" si="3"/>
        <v>8.3230000000000004</v>
      </c>
      <c r="F25" s="88">
        <f t="shared" si="3"/>
        <v>1.8960000000000001</v>
      </c>
      <c r="G25" s="88">
        <f t="shared" si="3"/>
        <v>1.6739999999999999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23.43</v>
      </c>
      <c r="M25" s="88">
        <f t="shared" si="3"/>
        <v>90.912000000000006</v>
      </c>
      <c r="N25" s="88">
        <f t="shared" si="3"/>
        <v>31.553000000000001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2.1179999999999999</v>
      </c>
      <c r="U25" s="88">
        <f t="shared" si="3"/>
        <v>5.7439999999999998</v>
      </c>
      <c r="V25" s="88">
        <f t="shared" si="3"/>
        <v>0.84700000000000009</v>
      </c>
      <c r="W25" s="88">
        <f t="shared" si="3"/>
        <v>1.7020000000000002</v>
      </c>
      <c r="X25" s="88">
        <f t="shared" si="3"/>
        <v>2.6440000000000001</v>
      </c>
      <c r="Y25" s="88">
        <f t="shared" si="3"/>
        <v>6.3079999999999998</v>
      </c>
      <c r="Z25" s="89">
        <f t="shared" si="3"/>
        <v>0</v>
      </c>
      <c r="AA25" s="90">
        <f t="shared" si="3"/>
        <v>200.994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5.7619999999999996</v>
      </c>
      <c r="C29" s="77">
        <v>14.41</v>
      </c>
      <c r="D29" s="77">
        <v>39.722000000000001</v>
      </c>
      <c r="E29" s="77">
        <v>31.882999999999999</v>
      </c>
      <c r="F29" s="77">
        <v>28.437000000000001</v>
      </c>
      <c r="G29" s="77">
        <v>25.91</v>
      </c>
      <c r="H29" s="77">
        <v>9.3529999999999998</v>
      </c>
      <c r="I29" s="77">
        <v>9.6920000000000002</v>
      </c>
      <c r="J29" s="77">
        <v>10.77</v>
      </c>
      <c r="K29" s="77">
        <v>3.7959999999999998</v>
      </c>
      <c r="L29" s="77">
        <v>33.618000000000002</v>
      </c>
      <c r="M29" s="77">
        <v>98.997</v>
      </c>
      <c r="N29" s="77">
        <v>48.853999999999999</v>
      </c>
      <c r="O29" s="77">
        <v>0.123</v>
      </c>
      <c r="P29" s="77"/>
      <c r="Q29" s="77">
        <v>13.375</v>
      </c>
      <c r="R29" s="77">
        <v>31.44</v>
      </c>
      <c r="S29" s="77">
        <v>50.362000000000002</v>
      </c>
      <c r="T29" s="77">
        <v>63.347000000000001</v>
      </c>
      <c r="U29" s="77">
        <v>146.28</v>
      </c>
      <c r="V29" s="77">
        <v>75.012</v>
      </c>
      <c r="W29" s="77">
        <v>59.023000000000003</v>
      </c>
      <c r="X29" s="77">
        <v>9.1980000000000004</v>
      </c>
      <c r="Y29" s="77">
        <v>36.670999999999999</v>
      </c>
      <c r="Z29" s="78"/>
      <c r="AA29" s="79">
        <f>SUM(B29:Z29)</f>
        <v>846.03500000000008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5.7619999999999996</v>
      </c>
      <c r="C31" s="62">
        <f t="shared" si="4"/>
        <v>14.41</v>
      </c>
      <c r="D31" s="62">
        <f t="shared" si="4"/>
        <v>39.722000000000001</v>
      </c>
      <c r="E31" s="62">
        <f t="shared" si="4"/>
        <v>31.882999999999999</v>
      </c>
      <c r="F31" s="62">
        <f t="shared" si="4"/>
        <v>28.437000000000001</v>
      </c>
      <c r="G31" s="62">
        <f t="shared" si="4"/>
        <v>25.91</v>
      </c>
      <c r="H31" s="62">
        <f t="shared" si="4"/>
        <v>9.3529999999999998</v>
      </c>
      <c r="I31" s="62">
        <f t="shared" si="4"/>
        <v>9.6920000000000002</v>
      </c>
      <c r="J31" s="62">
        <f t="shared" si="4"/>
        <v>10.77</v>
      </c>
      <c r="K31" s="62">
        <f t="shared" si="4"/>
        <v>3.7959999999999998</v>
      </c>
      <c r="L31" s="62">
        <f t="shared" si="4"/>
        <v>33.618000000000002</v>
      </c>
      <c r="M31" s="62">
        <f t="shared" si="4"/>
        <v>98.997</v>
      </c>
      <c r="N31" s="62">
        <f t="shared" si="4"/>
        <v>48.853999999999999</v>
      </c>
      <c r="O31" s="62">
        <f t="shared" si="4"/>
        <v>0.123</v>
      </c>
      <c r="P31" s="62">
        <f t="shared" si="4"/>
        <v>0</v>
      </c>
      <c r="Q31" s="62">
        <f t="shared" si="4"/>
        <v>13.375</v>
      </c>
      <c r="R31" s="62">
        <f t="shared" si="4"/>
        <v>31.44</v>
      </c>
      <c r="S31" s="62">
        <f t="shared" si="4"/>
        <v>50.362000000000002</v>
      </c>
      <c r="T31" s="62">
        <f t="shared" si="4"/>
        <v>63.347000000000001</v>
      </c>
      <c r="U31" s="62">
        <f t="shared" si="4"/>
        <v>146.28</v>
      </c>
      <c r="V31" s="62">
        <f t="shared" si="4"/>
        <v>75.012</v>
      </c>
      <c r="W31" s="62">
        <f t="shared" si="4"/>
        <v>59.023000000000003</v>
      </c>
      <c r="X31" s="62">
        <f t="shared" si="4"/>
        <v>9.1980000000000004</v>
      </c>
      <c r="Y31" s="62">
        <f t="shared" si="4"/>
        <v>36.670999999999999</v>
      </c>
      <c r="Z31" s="63">
        <f t="shared" si="4"/>
        <v>0</v>
      </c>
      <c r="AA31" s="64">
        <f t="shared" si="4"/>
        <v>846.03500000000008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1.1000000000000001</v>
      </c>
      <c r="K38" s="99">
        <v>4.2</v>
      </c>
      <c r="L38" s="99"/>
      <c r="M38" s="99"/>
      <c r="N38" s="99"/>
      <c r="O38" s="99">
        <v>36.200000000000003</v>
      </c>
      <c r="P38" s="99">
        <v>34.799999999999997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76.3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1.1000000000000001</v>
      </c>
      <c r="K39" s="88">
        <f t="shared" si="6"/>
        <v>4.2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36.200000000000003</v>
      </c>
      <c r="P39" s="88">
        <f t="shared" si="6"/>
        <v>34.799999999999997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76.3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1.1000000000000001</v>
      </c>
      <c r="K46" s="99">
        <v>4.2</v>
      </c>
      <c r="L46" s="99"/>
      <c r="M46" s="99"/>
      <c r="N46" s="99"/>
      <c r="O46" s="99">
        <v>36.200000000000003</v>
      </c>
      <c r="P46" s="99">
        <v>34.799999999999997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76.3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1.1000000000000001</v>
      </c>
      <c r="K48" s="88">
        <f t="shared" si="8"/>
        <v>4.2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36.200000000000003</v>
      </c>
      <c r="P48" s="88">
        <f t="shared" si="8"/>
        <v>34.799999999999997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76.3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5.7620000000000005</v>
      </c>
      <c r="C51" s="88">
        <f t="shared" si="10"/>
        <v>14.409999999999998</v>
      </c>
      <c r="D51" s="88">
        <f t="shared" si="10"/>
        <v>39.722000000000001</v>
      </c>
      <c r="E51" s="88">
        <f t="shared" si="10"/>
        <v>31.882999999999999</v>
      </c>
      <c r="F51" s="88">
        <f t="shared" si="10"/>
        <v>28.437000000000001</v>
      </c>
      <c r="G51" s="88">
        <f t="shared" si="10"/>
        <v>25.91</v>
      </c>
      <c r="H51" s="88">
        <f t="shared" si="10"/>
        <v>9.3529999999999998</v>
      </c>
      <c r="I51" s="88">
        <f t="shared" si="10"/>
        <v>9.6920000000000002</v>
      </c>
      <c r="J51" s="88">
        <f t="shared" si="10"/>
        <v>11.87</v>
      </c>
      <c r="K51" s="88">
        <f t="shared" si="10"/>
        <v>7.9960000000000004</v>
      </c>
      <c r="L51" s="88">
        <f t="shared" si="10"/>
        <v>33.617999999999995</v>
      </c>
      <c r="M51" s="88">
        <f t="shared" si="10"/>
        <v>98.997000000000014</v>
      </c>
      <c r="N51" s="88">
        <f t="shared" si="10"/>
        <v>48.853999999999999</v>
      </c>
      <c r="O51" s="88">
        <f t="shared" si="10"/>
        <v>36.323</v>
      </c>
      <c r="P51" s="88">
        <f t="shared" si="10"/>
        <v>34.799999999999997</v>
      </c>
      <c r="Q51" s="88">
        <f t="shared" si="10"/>
        <v>13.375</v>
      </c>
      <c r="R51" s="88">
        <f t="shared" si="10"/>
        <v>31.44</v>
      </c>
      <c r="S51" s="88">
        <f t="shared" si="10"/>
        <v>50.362000000000002</v>
      </c>
      <c r="T51" s="88">
        <f t="shared" si="10"/>
        <v>63.347000000000008</v>
      </c>
      <c r="U51" s="88">
        <f t="shared" si="10"/>
        <v>146.28</v>
      </c>
      <c r="V51" s="88">
        <f t="shared" si="10"/>
        <v>75.011999999999986</v>
      </c>
      <c r="W51" s="88">
        <f t="shared" si="10"/>
        <v>59.022999999999996</v>
      </c>
      <c r="X51" s="88">
        <f t="shared" si="10"/>
        <v>9.1980000000000004</v>
      </c>
      <c r="Y51" s="88">
        <f t="shared" si="10"/>
        <v>36.671000000000006</v>
      </c>
      <c r="Z51" s="89">
        <f t="shared" si="10"/>
        <v>0</v>
      </c>
      <c r="AA51" s="105">
        <f>SUM(B51:Z51)</f>
        <v>922.33499999999992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-4.4000000000000004</v>
      </c>
      <c r="C4" s="18">
        <v>-11.2</v>
      </c>
      <c r="D4" s="18">
        <v>-39.1</v>
      </c>
      <c r="E4" s="18">
        <v>-30.6</v>
      </c>
      <c r="F4" s="18">
        <v>-27.8</v>
      </c>
      <c r="G4" s="18">
        <v>-24.7</v>
      </c>
      <c r="H4" s="18"/>
      <c r="I4" s="18"/>
      <c r="J4" s="18">
        <v>1.1000000000000001</v>
      </c>
      <c r="K4" s="18">
        <v>4.2</v>
      </c>
      <c r="L4" s="18"/>
      <c r="M4" s="18"/>
      <c r="N4" s="18"/>
      <c r="O4" s="18">
        <v>36.200000000000003</v>
      </c>
      <c r="P4" s="18">
        <v>34.799999999999997</v>
      </c>
      <c r="Q4" s="18"/>
      <c r="R4" s="18"/>
      <c r="S4" s="18"/>
      <c r="T4" s="18">
        <v>-42.2</v>
      </c>
      <c r="U4" s="18">
        <v>-145.1</v>
      </c>
      <c r="V4" s="18">
        <v>-74.099999999999994</v>
      </c>
      <c r="W4" s="18">
        <v>-4.4000000000000004</v>
      </c>
      <c r="X4" s="18">
        <v>-7</v>
      </c>
      <c r="Y4" s="18">
        <v>-36.1</v>
      </c>
      <c r="Z4" s="19"/>
      <c r="AA4" s="112">
        <f>SUM(B4:Z4)</f>
        <v>-370.4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221.18</v>
      </c>
      <c r="C7" s="118">
        <v>218</v>
      </c>
      <c r="D7" s="118">
        <v>208.67</v>
      </c>
      <c r="E7" s="118">
        <v>212.24</v>
      </c>
      <c r="F7" s="118">
        <v>210.75</v>
      </c>
      <c r="G7" s="118">
        <v>209</v>
      </c>
      <c r="H7" s="118">
        <v>227.16</v>
      </c>
      <c r="I7" s="118">
        <v>214.74</v>
      </c>
      <c r="J7" s="118">
        <v>170.3</v>
      </c>
      <c r="K7" s="118">
        <v>159.19</v>
      </c>
      <c r="L7" s="118">
        <v>215.84</v>
      </c>
      <c r="M7" s="118">
        <v>219.85</v>
      </c>
      <c r="N7" s="118">
        <v>215.71</v>
      </c>
      <c r="O7" s="118">
        <v>192</v>
      </c>
      <c r="P7" s="118">
        <v>204.24</v>
      </c>
      <c r="Q7" s="118">
        <v>217.64</v>
      </c>
      <c r="R7" s="118">
        <v>215</v>
      </c>
      <c r="S7" s="118">
        <v>264.95999999999998</v>
      </c>
      <c r="T7" s="118">
        <v>200</v>
      </c>
      <c r="U7" s="118">
        <v>212.41</v>
      </c>
      <c r="V7" s="118">
        <v>278.24</v>
      </c>
      <c r="W7" s="118">
        <v>291</v>
      </c>
      <c r="X7" s="118">
        <v>243.12</v>
      </c>
      <c r="Y7" s="118">
        <v>214.33</v>
      </c>
      <c r="Z7" s="119"/>
      <c r="AA7" s="120">
        <f>IF(SUM(B7:Z7)&lt;&gt;0,AVERAGEIF(B7:Z7,"&lt;&gt;"""),"")</f>
        <v>218.14874999999998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4.4000000000000004</v>
      </c>
      <c r="C15" s="134">
        <v>11.2</v>
      </c>
      <c r="D15" s="134">
        <v>39.1</v>
      </c>
      <c r="E15" s="134">
        <v>30.6</v>
      </c>
      <c r="F15" s="134">
        <v>27.8</v>
      </c>
      <c r="G15" s="134">
        <v>24.7</v>
      </c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42.2</v>
      </c>
      <c r="U15" s="134">
        <v>145.1</v>
      </c>
      <c r="V15" s="134">
        <v>74.099999999999994</v>
      </c>
      <c r="W15" s="134">
        <v>4.4000000000000004</v>
      </c>
      <c r="X15" s="134">
        <v>7</v>
      </c>
      <c r="Y15" s="134">
        <v>36.1</v>
      </c>
      <c r="Z15" s="132"/>
      <c r="AA15" s="133">
        <f t="shared" si="0"/>
        <v>446.70000000000005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4.4000000000000004</v>
      </c>
      <c r="C16" s="136">
        <f t="shared" si="1"/>
        <v>11.2</v>
      </c>
      <c r="D16" s="136">
        <f t="shared" si="1"/>
        <v>39.1</v>
      </c>
      <c r="E16" s="136">
        <f t="shared" si="1"/>
        <v>30.6</v>
      </c>
      <c r="F16" s="136">
        <f t="shared" si="1"/>
        <v>27.8</v>
      </c>
      <c r="G16" s="136">
        <f t="shared" si="1"/>
        <v>24.7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42.2</v>
      </c>
      <c r="U16" s="136">
        <f t="shared" si="1"/>
        <v>145.1</v>
      </c>
      <c r="V16" s="136">
        <f t="shared" si="1"/>
        <v>74.099999999999994</v>
      </c>
      <c r="W16" s="136">
        <f t="shared" si="1"/>
        <v>4.4000000000000004</v>
      </c>
      <c r="X16" s="136">
        <f t="shared" si="1"/>
        <v>7</v>
      </c>
      <c r="Y16" s="136">
        <f t="shared" si="1"/>
        <v>36.1</v>
      </c>
      <c r="Z16" s="137" t="str">
        <f t="shared" si="1"/>
        <v/>
      </c>
      <c r="AA16" s="90">
        <f t="shared" si="0"/>
        <v>446.70000000000005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1.1000000000000001</v>
      </c>
      <c r="K23" s="134">
        <v>4.2</v>
      </c>
      <c r="L23" s="134"/>
      <c r="M23" s="134"/>
      <c r="N23" s="134"/>
      <c r="O23" s="134">
        <v>36.200000000000003</v>
      </c>
      <c r="P23" s="134">
        <v>34.799999999999997</v>
      </c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76.3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1.1000000000000001</v>
      </c>
      <c r="K24" s="136">
        <f t="shared" si="3"/>
        <v>4.2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36.200000000000003</v>
      </c>
      <c r="P24" s="136">
        <f t="shared" si="3"/>
        <v>34.799999999999997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76.3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2022-05-14T13:17:15Z</dcterms:created>
  <dcterms:modified xsi:type="dcterms:W3CDTF">2022-05-14T13:17:16Z</dcterms:modified>
</cp:coreProperties>
</file>