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<sst xmlns="http://schemas.openxmlformats.org/spreadsheetml/2006/main" count="117" uniqueCount="53">
  <si>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13/05/2022 16:19:35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</si>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</sst>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162.03</c:v>
                </c:pt>
                <c:pt idx="1">
                  <c:v>69.453000000000003</c:v>
                </c:pt>
                <c:pt idx="2">
                  <c:v>109.65900000000001</c:v>
                </c:pt>
                <c:pt idx="3">
                  <c:v>210.97800000000001</c:v>
                </c:pt>
                <c:pt idx="4">
                  <c:v>126.48699999999999</c:v>
                </c:pt>
                <c:pt idx="5">
                  <c:v>260</c:v>
                </c:pt>
                <c:pt idx="6">
                  <c:v>24.123000000000001</c:v>
                </c:pt>
                <c:pt idx="7">
                  <c:v>134</c:v>
                </c:pt>
                <c:pt idx="8">
                  <c:v>113</c:v>
                </c:pt>
                <c:pt idx="10">
                  <c:v>102</c:v>
                </c:pt>
                <c:pt idx="11">
                  <c:v>20.754999999999999</c:v>
                </c:pt>
                <c:pt idx="12">
                  <c:v>13.164</c:v>
                </c:pt>
                <c:pt idx="13">
                  <c:v>25.93</c:v>
                </c:pt>
                <c:pt idx="16">
                  <c:v>20.085000000000001</c:v>
                </c:pt>
                <c:pt idx="17">
                  <c:v>140.55099999999999</c:v>
                </c:pt>
                <c:pt idx="19">
                  <c:v>50.332999999999998</c:v>
                </c:pt>
                <c:pt idx="21">
                  <c:v>10</c:v>
                </c:pt>
                <c:pt idx="22">
                  <c:v>43.58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2.2999999999999998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20.7</c:v>
                </c:pt>
                <c:pt idx="19">
                  <c:v>0</c:v>
                </c:pt>
                <c:pt idx="20">
                  <c:v>95.8</c:v>
                </c:pt>
                <c:pt idx="21">
                  <c:v>23.8</c:v>
                </c:pt>
                <c:pt idx="22">
                  <c:v>3.4</c:v>
                </c:pt>
                <c:pt idx="23">
                  <c:v>52.3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32.205000000000005</c:v>
                </c:pt>
                <c:pt idx="1">
                  <c:v>4.3190000000000008</c:v>
                </c:pt>
                <c:pt idx="2">
                  <c:v>4.5600000000000005</c:v>
                </c:pt>
                <c:pt idx="3">
                  <c:v>26.769000000000002</c:v>
                </c:pt>
                <c:pt idx="4">
                  <c:v>3.1440000000000001</c:v>
                </c:pt>
                <c:pt idx="5">
                  <c:v>26.994999999999997</c:v>
                </c:pt>
                <c:pt idx="6">
                  <c:v>0.01</c:v>
                </c:pt>
                <c:pt idx="7">
                  <c:v>1.895</c:v>
                </c:pt>
                <c:pt idx="8">
                  <c:v>2.2399999999999998</c:v>
                </c:pt>
                <c:pt idx="9">
                  <c:v>9.4290000000000003</c:v>
                </c:pt>
                <c:pt idx="10">
                  <c:v>26.871999999999996</c:v>
                </c:pt>
                <c:pt idx="11">
                  <c:v>6.0000000000000001E-3</c:v>
                </c:pt>
                <c:pt idx="13">
                  <c:v>0.11</c:v>
                </c:pt>
                <c:pt idx="14">
                  <c:v>0.128</c:v>
                </c:pt>
                <c:pt idx="17">
                  <c:v>1E-3</c:v>
                </c:pt>
                <c:pt idx="19">
                  <c:v>0.66699999999999993</c:v>
                </c:pt>
                <c:pt idx="21">
                  <c:v>3.6300000000000003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29.167000000000002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666776"/>
        <c:axId val="397667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194.226</c:v>
                </c:pt>
                <c:pt idx="1">
                  <c:v>73.737000000000009</c:v>
                </c:pt>
                <c:pt idx="2">
                  <c:v>114.20800000000001</c:v>
                </c:pt>
                <c:pt idx="3">
                  <c:v>237.76299999999998</c:v>
                </c:pt>
                <c:pt idx="4">
                  <c:v>129.63600000000002</c:v>
                </c:pt>
                <c:pt idx="5">
                  <c:v>286.98</c:v>
                </c:pt>
                <c:pt idx="6">
                  <c:v>24.132999999999996</c:v>
                </c:pt>
                <c:pt idx="7">
                  <c:v>135.84700000000001</c:v>
                </c:pt>
                <c:pt idx="8">
                  <c:v>115.21000000000001</c:v>
                </c:pt>
                <c:pt idx="9">
                  <c:v>11.831999999999999</c:v>
                </c:pt>
                <c:pt idx="10">
                  <c:v>129.00700000000001</c:v>
                </c:pt>
                <c:pt idx="11">
                  <c:v>21.120999999999999</c:v>
                </c:pt>
                <c:pt idx="12">
                  <c:v>27.55</c:v>
                </c:pt>
                <c:pt idx="13">
                  <c:v>28.277000000000001</c:v>
                </c:pt>
                <c:pt idx="14">
                  <c:v>91.31</c:v>
                </c:pt>
                <c:pt idx="15">
                  <c:v>77.055000000000007</c:v>
                </c:pt>
                <c:pt idx="16">
                  <c:v>22.451000000000004</c:v>
                </c:pt>
                <c:pt idx="17">
                  <c:v>142.77600000000001</c:v>
                </c:pt>
                <c:pt idx="18">
                  <c:v>22.965000000000003</c:v>
                </c:pt>
                <c:pt idx="19">
                  <c:v>51.082999999999998</c:v>
                </c:pt>
                <c:pt idx="20">
                  <c:v>97.026000000000025</c:v>
                </c:pt>
                <c:pt idx="21">
                  <c:v>66.662999999999997</c:v>
                </c:pt>
                <c:pt idx="22">
                  <c:v>46.949999999999989</c:v>
                </c:pt>
                <c:pt idx="23">
                  <c:v>52.270999999999987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666776"/>
        <c:axId val="397667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</c:v>
                </c:pt>
                <c:pt idx="1">
                  <c:v>237.45</c:v>
                </c:pt>
                <c:pt idx="2">
                  <c:v>224</c:v>
                </c:pt>
                <c:pt idx="3">
                  <c:v>218.43</c:v>
                </c:pt>
                <c:pt idx="4">
                  <c:v>217.69</c:v>
                </c:pt>
                <c:pt idx="5">
                  <c:v>223</c:v>
                </c:pt>
                <c:pt idx="6">
                  <c:v>224.03</c:v>
                </c:pt>
                <c:pt idx="7">
                  <c:v>224</c:v>
                </c:pt>
                <c:pt idx="8">
                  <c:v>222.82</c:v>
                </c:pt>
                <c:pt idx="9">
                  <c:v>216.56</c:v>
                </c:pt>
                <c:pt idx="10">
                  <c:v>218.31</c:v>
                </c:pt>
                <c:pt idx="11">
                  <c:v>217.69</c:v>
                </c:pt>
                <c:pt idx="12">
                  <c:v>215</c:v>
                </c:pt>
                <c:pt idx="13">
                  <c:v>215</c:v>
                </c:pt>
                <c:pt idx="14">
                  <c:v>210.9</c:v>
                </c:pt>
                <c:pt idx="15">
                  <c:v>210.9</c:v>
                </c:pt>
                <c:pt idx="16">
                  <c:v>215</c:v>
                </c:pt>
                <c:pt idx="17">
                  <c:v>217.69</c:v>
                </c:pt>
                <c:pt idx="18">
                  <c:v>219.99</c:v>
                </c:pt>
                <c:pt idx="19">
                  <c:v>253.22</c:v>
                </c:pt>
                <c:pt idx="20">
                  <c:v>282.73</c:v>
                </c:pt>
                <c:pt idx="21">
                  <c:v>287.08</c:v>
                </c:pt>
                <c:pt idx="22">
                  <c:v>244.16</c:v>
                </c:pt>
                <c:pt idx="23">
                  <c:v>222.15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812768"/>
        <c:axId val="524812376"/>
      </c:lineChart>
      <c:catAx>
        <c:axId val="397666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667168"/>
        <c:crosses val="autoZero"/>
        <c:auto val="1"/>
        <c:lblAlgn val="ctr"/>
        <c:lblOffset val="100"/>
        <c:noMultiLvlLbl val="0"/>
      </c:catAx>
      <c:valAx>
        <c:axId val="39766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666776"/>
        <c:crosses val="autoZero"/>
        <c:crossBetween val="between"/>
      </c:valAx>
      <c:valAx>
        <c:axId val="524812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4812768"/>
        <c:crosses val="max"/>
        <c:crossBetween val="between"/>
      </c:valAx>
      <c:catAx>
        <c:axId val="524812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4812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194.23500000000004</v>
      </c>
      <c r="C4" s="18">
        <v>73.772000000000006</v>
      </c>
      <c r="D4" s="18">
        <v>114.21900000000001</v>
      </c>
      <c r="E4" s="18">
        <v>237.74700000000001</v>
      </c>
      <c r="F4" s="18">
        <v>129.631</v>
      </c>
      <c r="G4" s="18">
        <v>286.99499999999995</v>
      </c>
      <c r="H4" s="18">
        <v>24.133000000000003</v>
      </c>
      <c r="I4" s="18">
        <v>135.89499999999998</v>
      </c>
      <c r="J4" s="18">
        <v>115.24</v>
      </c>
      <c r="K4" s="18">
        <v>11.828999999999999</v>
      </c>
      <c r="L4" s="18">
        <v>128.97199999999998</v>
      </c>
      <c r="M4" s="18">
        <v>21.121000000000002</v>
      </c>
      <c r="N4" s="18">
        <v>27.549999999999997</v>
      </c>
      <c r="O4" s="18">
        <v>28.277000000000001</v>
      </c>
      <c r="P4" s="18">
        <v>91.31</v>
      </c>
      <c r="Q4" s="18">
        <v>77.055000000000007</v>
      </c>
      <c r="R4" s="18">
        <v>22.451000000000001</v>
      </c>
      <c r="S4" s="18">
        <v>142.82299999999998</v>
      </c>
      <c r="T4" s="18">
        <v>22.984999999999999</v>
      </c>
      <c r="U4" s="18">
        <v>51.1</v>
      </c>
      <c r="V4" s="18">
        <v>97.018000000000001</v>
      </c>
      <c r="W4" s="18">
        <v>66.697000000000003</v>
      </c>
      <c r="X4" s="18">
        <v>46.98</v>
      </c>
      <c r="Y4" s="18">
        <v>52.3</v>
      </c>
      <c r="Z4" s="19"/>
      <c r="AA4" s="20">
        <f>SUM(B4:Z4)</f>
        <v>2200.335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237.45</v>
      </c>
      <c r="D7" s="28">
        <v>224</v>
      </c>
      <c r="E7" s="28">
        <v>218.43</v>
      </c>
      <c r="F7" s="28">
        <v>217.69</v>
      </c>
      <c r="G7" s="28">
        <v>223</v>
      </c>
      <c r="H7" s="28">
        <v>224.03</v>
      </c>
      <c r="I7" s="28">
        <v>224</v>
      </c>
      <c r="J7" s="28">
        <v>222.82</v>
      </c>
      <c r="K7" s="28">
        <v>216.56</v>
      </c>
      <c r="L7" s="28">
        <v>218.31</v>
      </c>
      <c r="M7" s="28">
        <v>217.69</v>
      </c>
      <c r="N7" s="28">
        <v>215</v>
      </c>
      <c r="O7" s="28">
        <v>215</v>
      </c>
      <c r="P7" s="28">
        <v>210.9</v>
      </c>
      <c r="Q7" s="28">
        <v>210.9</v>
      </c>
      <c r="R7" s="28">
        <v>215</v>
      </c>
      <c r="S7" s="28">
        <v>217.69</v>
      </c>
      <c r="T7" s="28">
        <v>219.99</v>
      </c>
      <c r="U7" s="28">
        <v>253.22</v>
      </c>
      <c r="V7" s="28">
        <v>282.73</v>
      </c>
      <c r="W7" s="28">
        <v>287.08</v>
      </c>
      <c r="X7" s="28">
        <v>244.16</v>
      </c>
      <c r="Y7" s="28">
        <v>222.15</v>
      </c>
      <c r="Z7" s="29"/>
      <c r="AA7" s="30">
        <f>IF(SUM(B7:Z7)&lt;&gt;0,AVERAGEIF(B7:Z7,"&lt;&gt;"""),"")</f>
        <v>228.74166666666665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162.03</v>
      </c>
      <c r="C12" s="52">
        <v>69.453000000000003</v>
      </c>
      <c r="D12" s="52">
        <v>109.65900000000001</v>
      </c>
      <c r="E12" s="52">
        <v>210.97800000000001</v>
      </c>
      <c r="F12" s="52">
        <v>126.48699999999999</v>
      </c>
      <c r="G12" s="52">
        <v>260</v>
      </c>
      <c r="H12" s="52">
        <v>24.123000000000001</v>
      </c>
      <c r="I12" s="52">
        <v>134</v>
      </c>
      <c r="J12" s="52">
        <v>113</v>
      </c>
      <c r="K12" s="52"/>
      <c r="L12" s="52">
        <v>102</v>
      </c>
      <c r="M12" s="52">
        <v>20.754999999999999</v>
      </c>
      <c r="N12" s="52">
        <v>13.164</v>
      </c>
      <c r="O12" s="52">
        <v>25.93</v>
      </c>
      <c r="P12" s="52"/>
      <c r="Q12" s="52"/>
      <c r="R12" s="52">
        <v>20.085000000000001</v>
      </c>
      <c r="S12" s="52">
        <v>140.55099999999999</v>
      </c>
      <c r="T12" s="52"/>
      <c r="U12" s="52">
        <v>50.332999999999998</v>
      </c>
      <c r="V12" s="52"/>
      <c r="W12" s="52">
        <v>10</v>
      </c>
      <c r="X12" s="52">
        <v>43.58</v>
      </c>
      <c r="Y12" s="52"/>
      <c r="Z12" s="53"/>
      <c r="AA12" s="54">
        <f t="shared" si="0"/>
        <v>1636.1280000000002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29.167000000000002</v>
      </c>
      <c r="X13" s="52"/>
      <c r="Y13" s="52"/>
      <c r="Z13" s="53"/>
      <c r="AA13" s="54">
        <f t="shared" si="0"/>
        <v>29.167000000000002</v>
      </c>
    </row>
    <row r="14" spans="1:27" ht="24.95" customHeight="1" x14ac:dyDescent="0.2">
      <c r="A14" s="55" t="s">
        <v>10</v>
      </c>
      <c r="B14" s="56">
        <v>32.205000000000005</v>
      </c>
      <c r="C14" s="57">
        <v>4.3190000000000008</v>
      </c>
      <c r="D14" s="57">
        <v>4.5600000000000005</v>
      </c>
      <c r="E14" s="57">
        <v>26.769000000000002</v>
      </c>
      <c r="F14" s="57">
        <v>3.1440000000000001</v>
      </c>
      <c r="G14" s="57">
        <v>26.994999999999997</v>
      </c>
      <c r="H14" s="57">
        <v>0.01</v>
      </c>
      <c r="I14" s="57">
        <v>1.895</v>
      </c>
      <c r="J14" s="57">
        <v>2.2399999999999998</v>
      </c>
      <c r="K14" s="57">
        <v>9.4290000000000003</v>
      </c>
      <c r="L14" s="57">
        <v>26.871999999999996</v>
      </c>
      <c r="M14" s="57">
        <v>6.0000000000000001E-3</v>
      </c>
      <c r="N14" s="57"/>
      <c r="O14" s="57">
        <v>0.11</v>
      </c>
      <c r="P14" s="57">
        <v>0.128</v>
      </c>
      <c r="Q14" s="57"/>
      <c r="R14" s="57"/>
      <c r="S14" s="57">
        <v>1E-3</v>
      </c>
      <c r="T14" s="57"/>
      <c r="U14" s="57">
        <v>0.66699999999999993</v>
      </c>
      <c r="V14" s="57"/>
      <c r="W14" s="57">
        <v>3.6300000000000003</v>
      </c>
      <c r="X14" s="57"/>
      <c r="Y14" s="57"/>
      <c r="Z14" s="58"/>
      <c r="AA14" s="59">
        <f t="shared" si="0"/>
        <v>142.98000000000002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194.23500000000001</v>
      </c>
      <c r="C16" s="62">
        <f t="shared" ref="C16:Z16" si="1">IF(LEN(C$2)&gt;0,SUM(C10:C15),"")</f>
        <v>73.772000000000006</v>
      </c>
      <c r="D16" s="62">
        <f t="shared" si="1"/>
        <v>114.21900000000001</v>
      </c>
      <c r="E16" s="62">
        <f t="shared" si="1"/>
        <v>237.74700000000001</v>
      </c>
      <c r="F16" s="62">
        <f t="shared" si="1"/>
        <v>129.631</v>
      </c>
      <c r="G16" s="62">
        <f t="shared" si="1"/>
        <v>286.995</v>
      </c>
      <c r="H16" s="62">
        <f t="shared" si="1"/>
        <v>24.133000000000003</v>
      </c>
      <c r="I16" s="62">
        <f t="shared" si="1"/>
        <v>135.89500000000001</v>
      </c>
      <c r="J16" s="62">
        <f t="shared" si="1"/>
        <v>115.24</v>
      </c>
      <c r="K16" s="62">
        <f t="shared" si="1"/>
        <v>9.4290000000000003</v>
      </c>
      <c r="L16" s="62">
        <f t="shared" si="1"/>
        <v>128.87199999999999</v>
      </c>
      <c r="M16" s="62">
        <f t="shared" si="1"/>
        <v>20.760999999999999</v>
      </c>
      <c r="N16" s="62">
        <f t="shared" si="1"/>
        <v>13.164</v>
      </c>
      <c r="O16" s="62">
        <f t="shared" si="1"/>
        <v>26.04</v>
      </c>
      <c r="P16" s="62">
        <f t="shared" si="1"/>
        <v>0.128</v>
      </c>
      <c r="Q16" s="62">
        <f t="shared" si="1"/>
        <v>0</v>
      </c>
      <c r="R16" s="62">
        <f t="shared" si="1"/>
        <v>20.085000000000001</v>
      </c>
      <c r="S16" s="62">
        <f t="shared" si="1"/>
        <v>140.55199999999999</v>
      </c>
      <c r="T16" s="62">
        <f t="shared" si="1"/>
        <v>0</v>
      </c>
      <c r="U16" s="62">
        <f t="shared" si="1"/>
        <v>51</v>
      </c>
      <c r="V16" s="62">
        <f t="shared" si="1"/>
        <v>0</v>
      </c>
      <c r="W16" s="62">
        <f t="shared" si="1"/>
        <v>42.797000000000004</v>
      </c>
      <c r="X16" s="62">
        <f t="shared" si="1"/>
        <v>43.58</v>
      </c>
      <c r="Y16" s="62">
        <f t="shared" si="1"/>
        <v>0</v>
      </c>
      <c r="Z16" s="63" t="str">
        <f t="shared" si="1"/>
        <v/>
      </c>
      <c r="AA16" s="64">
        <f>SUM(AA10:AA15)</f>
        <v>1808.2750000000001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0.1</v>
      </c>
      <c r="L19" s="72">
        <v>0.1</v>
      </c>
      <c r="M19" s="72">
        <v>0.1</v>
      </c>
      <c r="N19" s="72"/>
      <c r="O19" s="72"/>
      <c r="P19" s="72"/>
      <c r="Q19" s="72"/>
      <c r="R19" s="72"/>
      <c r="S19" s="72">
        <v>0.1</v>
      </c>
      <c r="T19" s="72"/>
      <c r="U19" s="72">
        <v>0.1</v>
      </c>
      <c r="V19" s="72"/>
      <c r="W19" s="72">
        <v>0.1</v>
      </c>
      <c r="X19" s="72"/>
      <c r="Y19" s="72"/>
      <c r="Z19" s="73"/>
      <c r="AA19" s="74">
        <f t="shared" ref="AA19:AA24" si="2">SUM(B19:Z19)</f>
        <v>0.6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0.26</v>
      </c>
      <c r="N21" s="81">
        <v>0.746</v>
      </c>
      <c r="O21" s="81">
        <v>2.2370000000000001</v>
      </c>
      <c r="P21" s="81">
        <v>1.702</v>
      </c>
      <c r="Q21" s="81">
        <v>0.79200000000000004</v>
      </c>
      <c r="R21" s="81">
        <v>2.3660000000000001</v>
      </c>
      <c r="S21" s="81">
        <v>2.1709999999999998</v>
      </c>
      <c r="T21" s="81">
        <v>2.2850000000000001</v>
      </c>
      <c r="U21" s="81"/>
      <c r="V21" s="81">
        <v>1.218</v>
      </c>
      <c r="W21" s="81"/>
      <c r="X21" s="81"/>
      <c r="Y21" s="81"/>
      <c r="Z21" s="78"/>
      <c r="AA21" s="79">
        <f t="shared" si="2"/>
        <v>13.776999999999999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13.64</v>
      </c>
      <c r="O22" s="81"/>
      <c r="P22" s="81">
        <v>89.48</v>
      </c>
      <c r="Q22" s="81">
        <v>76.263000000000005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179.38300000000001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0.1</v>
      </c>
      <c r="L25" s="88">
        <f t="shared" si="3"/>
        <v>0.1</v>
      </c>
      <c r="M25" s="88">
        <f t="shared" si="3"/>
        <v>0.36</v>
      </c>
      <c r="N25" s="88">
        <f t="shared" si="3"/>
        <v>14.386000000000001</v>
      </c>
      <c r="O25" s="88">
        <f t="shared" si="3"/>
        <v>2.2370000000000001</v>
      </c>
      <c r="P25" s="88">
        <f t="shared" si="3"/>
        <v>91.182000000000002</v>
      </c>
      <c r="Q25" s="88">
        <f t="shared" si="3"/>
        <v>77.055000000000007</v>
      </c>
      <c r="R25" s="88">
        <f t="shared" si="3"/>
        <v>2.3660000000000001</v>
      </c>
      <c r="S25" s="88">
        <f t="shared" si="3"/>
        <v>2.2709999999999999</v>
      </c>
      <c r="T25" s="88">
        <f t="shared" si="3"/>
        <v>2.2850000000000001</v>
      </c>
      <c r="U25" s="88">
        <f t="shared" si="3"/>
        <v>0.1</v>
      </c>
      <c r="V25" s="88">
        <f t="shared" si="3"/>
        <v>1.218</v>
      </c>
      <c r="W25" s="88">
        <f t="shared" si="3"/>
        <v>0.1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193.76000000000002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194.23500000000001</v>
      </c>
      <c r="C29" s="77">
        <v>73.772000000000006</v>
      </c>
      <c r="D29" s="77">
        <v>114.21899999999999</v>
      </c>
      <c r="E29" s="77">
        <v>237.74700000000001</v>
      </c>
      <c r="F29" s="77">
        <v>129.631</v>
      </c>
      <c r="G29" s="77">
        <v>286.995</v>
      </c>
      <c r="H29" s="77">
        <v>24.132999999999999</v>
      </c>
      <c r="I29" s="77">
        <v>135.89500000000001</v>
      </c>
      <c r="J29" s="77">
        <v>115.24</v>
      </c>
      <c r="K29" s="77">
        <v>9.5289999999999999</v>
      </c>
      <c r="L29" s="77">
        <v>128.97200000000001</v>
      </c>
      <c r="M29" s="77">
        <v>21.120999999999999</v>
      </c>
      <c r="N29" s="77">
        <v>27.55</v>
      </c>
      <c r="O29" s="77">
        <v>28.277000000000001</v>
      </c>
      <c r="P29" s="77">
        <v>91.31</v>
      </c>
      <c r="Q29" s="77">
        <v>77.055000000000007</v>
      </c>
      <c r="R29" s="77">
        <v>22.451000000000001</v>
      </c>
      <c r="S29" s="77">
        <v>142.82300000000001</v>
      </c>
      <c r="T29" s="77">
        <v>2.2850000000000001</v>
      </c>
      <c r="U29" s="77">
        <v>51.1</v>
      </c>
      <c r="V29" s="77">
        <v>1.218</v>
      </c>
      <c r="W29" s="77">
        <v>42.896999999999998</v>
      </c>
      <c r="X29" s="77">
        <v>43.58</v>
      </c>
      <c r="Y29" s="77"/>
      <c r="Z29" s="78"/>
      <c r="AA29" s="79">
        <f>SUM(B29:Z29)</f>
        <v>2002.0350000000001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194.23500000000001</v>
      </c>
      <c r="C31" s="62">
        <f t="shared" ref="C31:Z31" si="4">IF(LEN(C$2)&gt;0,SUM(C28:C30),"")</f>
        <v>73.772000000000006</v>
      </c>
      <c r="D31" s="62">
        <f t="shared" si="4"/>
        <v>114.21899999999999</v>
      </c>
      <c r="E31" s="62">
        <f t="shared" si="4"/>
        <v>237.74700000000001</v>
      </c>
      <c r="F31" s="62">
        <f t="shared" si="4"/>
        <v>129.631</v>
      </c>
      <c r="G31" s="62">
        <f t="shared" si="4"/>
        <v>286.995</v>
      </c>
      <c r="H31" s="62">
        <f t="shared" si="4"/>
        <v>24.132999999999999</v>
      </c>
      <c r="I31" s="62">
        <f t="shared" si="4"/>
        <v>135.89500000000001</v>
      </c>
      <c r="J31" s="62">
        <f t="shared" si="4"/>
        <v>115.24</v>
      </c>
      <c r="K31" s="62">
        <f t="shared" si="4"/>
        <v>9.5289999999999999</v>
      </c>
      <c r="L31" s="62">
        <f t="shared" si="4"/>
        <v>128.97200000000001</v>
      </c>
      <c r="M31" s="62">
        <f t="shared" si="4"/>
        <v>21.120999999999999</v>
      </c>
      <c r="N31" s="62">
        <f t="shared" si="4"/>
        <v>27.55</v>
      </c>
      <c r="O31" s="62">
        <f t="shared" si="4"/>
        <v>28.277000000000001</v>
      </c>
      <c r="P31" s="62">
        <f t="shared" si="4"/>
        <v>91.31</v>
      </c>
      <c r="Q31" s="62">
        <f t="shared" si="4"/>
        <v>77.055000000000007</v>
      </c>
      <c r="R31" s="62">
        <f t="shared" si="4"/>
        <v>22.451000000000001</v>
      </c>
      <c r="S31" s="62">
        <f t="shared" si="4"/>
        <v>142.82300000000001</v>
      </c>
      <c r="T31" s="62">
        <f t="shared" si="4"/>
        <v>2.2850000000000001</v>
      </c>
      <c r="U31" s="62">
        <f t="shared" si="4"/>
        <v>51.1</v>
      </c>
      <c r="V31" s="62">
        <f t="shared" si="4"/>
        <v>1.218</v>
      </c>
      <c r="W31" s="62">
        <f t="shared" si="4"/>
        <v>42.896999999999998</v>
      </c>
      <c r="X31" s="62">
        <f t="shared" si="4"/>
        <v>43.58</v>
      </c>
      <c r="Y31" s="62">
        <f t="shared" si="4"/>
        <v>0</v>
      </c>
      <c r="Z31" s="63" t="str">
        <f t="shared" si="4"/>
        <v/>
      </c>
      <c r="AA31" s="64">
        <f>SUM(AA28:AA30)</f>
        <v>2002.0350000000001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2.2999999999999998</v>
      </c>
      <c r="L38" s="99"/>
      <c r="M38" s="99"/>
      <c r="N38" s="99"/>
      <c r="O38" s="99"/>
      <c r="P38" s="99"/>
      <c r="Q38" s="99"/>
      <c r="R38" s="99"/>
      <c r="S38" s="99"/>
      <c r="T38" s="99">
        <v>20.7</v>
      </c>
      <c r="U38" s="99"/>
      <c r="V38" s="99">
        <v>95.8</v>
      </c>
      <c r="W38" s="99">
        <v>23.8</v>
      </c>
      <c r="X38" s="99">
        <v>3.4</v>
      </c>
      <c r="Y38" s="99">
        <v>52.3</v>
      </c>
      <c r="Z38" s="100"/>
      <c r="AA38" s="79">
        <f t="shared" si="5"/>
        <v>198.3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2.2999999999999998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20.7</v>
      </c>
      <c r="U39" s="88">
        <f t="shared" si="6"/>
        <v>0</v>
      </c>
      <c r="V39" s="88">
        <f t="shared" si="6"/>
        <v>95.8</v>
      </c>
      <c r="W39" s="88">
        <f t="shared" si="6"/>
        <v>23.8</v>
      </c>
      <c r="X39" s="88">
        <f t="shared" si="6"/>
        <v>3.4</v>
      </c>
      <c r="Y39" s="88">
        <f t="shared" si="6"/>
        <v>52.3</v>
      </c>
      <c r="Z39" s="89" t="str">
        <f t="shared" si="6"/>
        <v/>
      </c>
      <c r="AA39" s="90">
        <f t="shared" si="5"/>
        <v>198.3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2.2999999999999998</v>
      </c>
      <c r="L46" s="99"/>
      <c r="M46" s="99"/>
      <c r="N46" s="99"/>
      <c r="O46" s="99"/>
      <c r="P46" s="99"/>
      <c r="Q46" s="99"/>
      <c r="R46" s="99"/>
      <c r="S46" s="99"/>
      <c r="T46" s="99">
        <v>20.7</v>
      </c>
      <c r="U46" s="99"/>
      <c r="V46" s="99">
        <v>95.8</v>
      </c>
      <c r="W46" s="99">
        <v>23.8</v>
      </c>
      <c r="X46" s="99">
        <v>3.4</v>
      </c>
      <c r="Y46" s="99">
        <v>52.3</v>
      </c>
      <c r="Z46" s="100"/>
      <c r="AA46" s="79">
        <f t="shared" si="7"/>
        <v>198.3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2.2999999999999998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20.7</v>
      </c>
      <c r="U48" s="88">
        <f t="shared" si="8"/>
        <v>0</v>
      </c>
      <c r="V48" s="88">
        <f t="shared" si="8"/>
        <v>95.8</v>
      </c>
      <c r="W48" s="88">
        <f t="shared" si="8"/>
        <v>23.8</v>
      </c>
      <c r="X48" s="88">
        <f t="shared" si="8"/>
        <v>3.4</v>
      </c>
      <c r="Y48" s="88">
        <f t="shared" si="8"/>
        <v>52.3</v>
      </c>
      <c r="Z48" s="89" t="str">
        <f t="shared" si="8"/>
        <v/>
      </c>
      <c r="AA48" s="90">
        <f t="shared" si="7"/>
        <v>198.3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194.23500000000001</v>
      </c>
      <c r="C51" s="88">
        <f t="shared" si="10"/>
        <v>73.772000000000006</v>
      </c>
      <c r="D51" s="88">
        <f t="shared" si="10"/>
        <v>114.21900000000001</v>
      </c>
      <c r="E51" s="88">
        <f t="shared" si="10"/>
        <v>237.74700000000001</v>
      </c>
      <c r="F51" s="88">
        <f t="shared" si="10"/>
        <v>129.631</v>
      </c>
      <c r="G51" s="88">
        <f t="shared" si="10"/>
        <v>286.995</v>
      </c>
      <c r="H51" s="88">
        <f t="shared" si="10"/>
        <v>24.133000000000003</v>
      </c>
      <c r="I51" s="88">
        <f t="shared" si="10"/>
        <v>135.89500000000001</v>
      </c>
      <c r="J51" s="88">
        <f t="shared" si="10"/>
        <v>115.24</v>
      </c>
      <c r="K51" s="88">
        <f t="shared" si="10"/>
        <v>11.829000000000001</v>
      </c>
      <c r="L51" s="88">
        <f t="shared" si="10"/>
        <v>128.97199999999998</v>
      </c>
      <c r="M51" s="88">
        <f t="shared" si="10"/>
        <v>21.120999999999999</v>
      </c>
      <c r="N51" s="88">
        <f t="shared" si="10"/>
        <v>27.55</v>
      </c>
      <c r="O51" s="88">
        <f t="shared" si="10"/>
        <v>28.277000000000001</v>
      </c>
      <c r="P51" s="88">
        <f t="shared" si="10"/>
        <v>91.31</v>
      </c>
      <c r="Q51" s="88">
        <f t="shared" si="10"/>
        <v>77.055000000000007</v>
      </c>
      <c r="R51" s="88">
        <f t="shared" si="10"/>
        <v>22.451000000000001</v>
      </c>
      <c r="S51" s="88">
        <f t="shared" si="10"/>
        <v>142.82299999999998</v>
      </c>
      <c r="T51" s="88">
        <f t="shared" si="10"/>
        <v>22.984999999999999</v>
      </c>
      <c r="U51" s="88">
        <f t="shared" si="10"/>
        <v>51.1</v>
      </c>
      <c r="V51" s="88">
        <f t="shared" si="10"/>
        <v>97.018000000000001</v>
      </c>
      <c r="W51" s="88">
        <f t="shared" si="10"/>
        <v>66.697000000000003</v>
      </c>
      <c r="X51" s="88">
        <f t="shared" si="10"/>
        <v>46.98</v>
      </c>
      <c r="Y51" s="88">
        <f t="shared" si="10"/>
        <v>52.3</v>
      </c>
      <c r="Z51" s="89" t="str">
        <f t="shared" si="10"/>
        <v/>
      </c>
      <c r="AA51" s="105">
        <f>SUM(B51:Z51)</f>
        <v>2200.335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194.226</v>
      </c>
      <c r="C4" s="18">
        <v>73.737000000000009</v>
      </c>
      <c r="D4" s="18">
        <v>114.20800000000001</v>
      </c>
      <c r="E4" s="18">
        <v>237.76299999999998</v>
      </c>
      <c r="F4" s="18">
        <v>129.63600000000002</v>
      </c>
      <c r="G4" s="18">
        <v>286.98</v>
      </c>
      <c r="H4" s="18">
        <v>24.132999999999996</v>
      </c>
      <c r="I4" s="18">
        <v>135.84700000000001</v>
      </c>
      <c r="J4" s="18">
        <v>115.21000000000001</v>
      </c>
      <c r="K4" s="18">
        <v>11.831999999999999</v>
      </c>
      <c r="L4" s="18">
        <v>129.00700000000001</v>
      </c>
      <c r="M4" s="18">
        <v>21.120999999999999</v>
      </c>
      <c r="N4" s="18">
        <v>27.55</v>
      </c>
      <c r="O4" s="18">
        <v>28.277000000000001</v>
      </c>
      <c r="P4" s="18">
        <v>91.31</v>
      </c>
      <c r="Q4" s="18">
        <v>77.055000000000007</v>
      </c>
      <c r="R4" s="18">
        <v>22.451000000000004</v>
      </c>
      <c r="S4" s="18">
        <v>142.77600000000001</v>
      </c>
      <c r="T4" s="18">
        <v>22.965000000000003</v>
      </c>
      <c r="U4" s="18">
        <v>51.082999999999998</v>
      </c>
      <c r="V4" s="18">
        <v>97.026000000000025</v>
      </c>
      <c r="W4" s="18">
        <v>66.662999999999997</v>
      </c>
      <c r="X4" s="18">
        <v>46.949999999999989</v>
      </c>
      <c r="Y4" s="18">
        <v>52.270999999999987</v>
      </c>
      <c r="Z4" s="19"/>
      <c r="AA4" s="20">
        <f>SUM(B4:Z4)</f>
        <v>2200.0770000000002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237.45</v>
      </c>
      <c r="D7" s="28">
        <v>224</v>
      </c>
      <c r="E7" s="28">
        <v>218.43</v>
      </c>
      <c r="F7" s="28">
        <v>217.69</v>
      </c>
      <c r="G7" s="28">
        <v>223</v>
      </c>
      <c r="H7" s="28">
        <v>224.03</v>
      </c>
      <c r="I7" s="28">
        <v>224</v>
      </c>
      <c r="J7" s="28">
        <v>222.82</v>
      </c>
      <c r="K7" s="28">
        <v>216.56</v>
      </c>
      <c r="L7" s="28">
        <v>218.31</v>
      </c>
      <c r="M7" s="28">
        <v>217.69</v>
      </c>
      <c r="N7" s="28">
        <v>215</v>
      </c>
      <c r="O7" s="28">
        <v>215</v>
      </c>
      <c r="P7" s="28">
        <v>210.9</v>
      </c>
      <c r="Q7" s="28">
        <v>210.9</v>
      </c>
      <c r="R7" s="28">
        <v>215</v>
      </c>
      <c r="S7" s="28">
        <v>217.69</v>
      </c>
      <c r="T7" s="28">
        <v>219.99</v>
      </c>
      <c r="U7" s="28">
        <v>253.22</v>
      </c>
      <c r="V7" s="28">
        <v>282.73</v>
      </c>
      <c r="W7" s="28">
        <v>287.08</v>
      </c>
      <c r="X7" s="28">
        <v>244.16</v>
      </c>
      <c r="Y7" s="28">
        <v>222.15</v>
      </c>
      <c r="Z7" s="29"/>
      <c r="AA7" s="30">
        <f>IF(SUM(B7:Z7)&lt;&gt;0,AVERAGEIF(B7:Z7,"&lt;&gt;"""),"")</f>
        <v>228.74166666666665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53.433</v>
      </c>
      <c r="Q12" s="52">
        <v>42.131999999999998</v>
      </c>
      <c r="R12" s="52"/>
      <c r="S12" s="52"/>
      <c r="T12" s="52"/>
      <c r="U12" s="52">
        <v>30</v>
      </c>
      <c r="V12" s="52">
        <v>60</v>
      </c>
      <c r="W12" s="52">
        <v>60</v>
      </c>
      <c r="X12" s="52">
        <v>30</v>
      </c>
      <c r="Y12" s="52">
        <v>30</v>
      </c>
      <c r="Z12" s="53"/>
      <c r="AA12" s="54">
        <f t="shared" si="0"/>
        <v>335.565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3.2589999999999999</v>
      </c>
      <c r="D14" s="57">
        <v>4.0220000000000002</v>
      </c>
      <c r="E14" s="57"/>
      <c r="F14" s="57"/>
      <c r="G14" s="57"/>
      <c r="H14" s="57">
        <v>5.6849999999999987</v>
      </c>
      <c r="I14" s="57"/>
      <c r="J14" s="57"/>
      <c r="K14" s="57"/>
      <c r="L14" s="57">
        <v>3.0000000000000001E-3</v>
      </c>
      <c r="M14" s="57">
        <v>10.738999999999999</v>
      </c>
      <c r="N14" s="57">
        <v>24.943000000000001</v>
      </c>
      <c r="O14" s="57">
        <v>25.349000000000004</v>
      </c>
      <c r="P14" s="57">
        <v>36.278999999999996</v>
      </c>
      <c r="Q14" s="57">
        <v>33.980000000000004</v>
      </c>
      <c r="R14" s="57">
        <v>19.420999999999999</v>
      </c>
      <c r="S14" s="57">
        <v>5.8239999999999998</v>
      </c>
      <c r="T14" s="57">
        <v>16.620999999999999</v>
      </c>
      <c r="U14" s="57">
        <v>8.0000000000000002E-3</v>
      </c>
      <c r="V14" s="57">
        <v>31.678999999999998</v>
      </c>
      <c r="W14" s="57"/>
      <c r="X14" s="57">
        <v>6.8540000000000001</v>
      </c>
      <c r="Y14" s="57">
        <v>8.9369999999999994</v>
      </c>
      <c r="Z14" s="58"/>
      <c r="AA14" s="59">
        <f t="shared" si="0"/>
        <v>233.60300000000007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</v>
      </c>
      <c r="C16" s="62">
        <f t="shared" ref="C16:Z16" si="1">IF(LEN(C$2)&gt;0,SUM(C10:C15),"")</f>
        <v>3.2589999999999999</v>
      </c>
      <c r="D16" s="62">
        <f t="shared" si="1"/>
        <v>4.0220000000000002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5.6849999999999987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3.0000000000000001E-3</v>
      </c>
      <c r="M16" s="62">
        <f t="shared" si="1"/>
        <v>10.738999999999999</v>
      </c>
      <c r="N16" s="62">
        <f t="shared" si="1"/>
        <v>24.943000000000001</v>
      </c>
      <c r="O16" s="62">
        <f t="shared" si="1"/>
        <v>25.349000000000004</v>
      </c>
      <c r="P16" s="62">
        <f t="shared" si="1"/>
        <v>89.711999999999989</v>
      </c>
      <c r="Q16" s="62">
        <f t="shared" si="1"/>
        <v>76.111999999999995</v>
      </c>
      <c r="R16" s="62">
        <f t="shared" si="1"/>
        <v>19.420999999999999</v>
      </c>
      <c r="S16" s="62">
        <f t="shared" si="1"/>
        <v>5.8239999999999998</v>
      </c>
      <c r="T16" s="62">
        <f t="shared" si="1"/>
        <v>16.620999999999999</v>
      </c>
      <c r="U16" s="62">
        <f t="shared" si="1"/>
        <v>30.007999999999999</v>
      </c>
      <c r="V16" s="62">
        <f t="shared" si="1"/>
        <v>91.679000000000002</v>
      </c>
      <c r="W16" s="62">
        <f t="shared" si="1"/>
        <v>60</v>
      </c>
      <c r="X16" s="62">
        <f t="shared" si="1"/>
        <v>36.853999999999999</v>
      </c>
      <c r="Y16" s="62">
        <f t="shared" si="1"/>
        <v>38.936999999999998</v>
      </c>
      <c r="Z16" s="63" t="str">
        <f t="shared" si="1"/>
        <v/>
      </c>
      <c r="AA16" s="64">
        <f>SUM(AA10:AA15)</f>
        <v>569.16800000000012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0.2</v>
      </c>
      <c r="I19" s="72">
        <v>0.2</v>
      </c>
      <c r="J19" s="72">
        <v>0.2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0.1</v>
      </c>
      <c r="Y19" s="72">
        <v>0.1</v>
      </c>
      <c r="Z19" s="73"/>
      <c r="AA19" s="74">
        <f t="shared" ref="AA19:AA24" si="2">SUM(B19:Z19)</f>
        <v>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12.126000000000001</v>
      </c>
      <c r="C21" s="81">
        <v>11.478</v>
      </c>
      <c r="D21" s="81">
        <v>10.586</v>
      </c>
      <c r="E21" s="81">
        <v>11.063000000000001</v>
      </c>
      <c r="F21" s="81">
        <v>16.635999999999999</v>
      </c>
      <c r="G21" s="81">
        <v>18.18</v>
      </c>
      <c r="H21" s="81">
        <v>18.248000000000001</v>
      </c>
      <c r="I21" s="81">
        <v>17.546999999999997</v>
      </c>
      <c r="J21" s="81">
        <v>14.610000000000001</v>
      </c>
      <c r="K21" s="81">
        <v>11.831999999999999</v>
      </c>
      <c r="L21" s="81">
        <v>10.703999999999999</v>
      </c>
      <c r="M21" s="81">
        <v>10.382000000000001</v>
      </c>
      <c r="N21" s="81">
        <v>2.6070000000000002</v>
      </c>
      <c r="O21" s="81">
        <v>2.9280000000000004</v>
      </c>
      <c r="P21" s="81">
        <v>1.5980000000000001</v>
      </c>
      <c r="Q21" s="81">
        <v>0.94299999999999995</v>
      </c>
      <c r="R21" s="81">
        <v>3.03</v>
      </c>
      <c r="S21" s="81">
        <v>3.6519999999999997</v>
      </c>
      <c r="T21" s="81">
        <v>6.3439999999999994</v>
      </c>
      <c r="U21" s="81">
        <v>7.875</v>
      </c>
      <c r="V21" s="81">
        <v>5.3469999999999995</v>
      </c>
      <c r="W21" s="81">
        <v>6.6629999999999994</v>
      </c>
      <c r="X21" s="81">
        <v>9.9960000000000022</v>
      </c>
      <c r="Y21" s="81">
        <v>13.234</v>
      </c>
      <c r="Z21" s="78"/>
      <c r="AA21" s="79">
        <f t="shared" si="2"/>
        <v>227.60900000000004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12.126000000000001</v>
      </c>
      <c r="C25" s="88">
        <f t="shared" si="3"/>
        <v>11.478</v>
      </c>
      <c r="D25" s="88">
        <f t="shared" si="3"/>
        <v>10.586</v>
      </c>
      <c r="E25" s="88">
        <f t="shared" si="3"/>
        <v>11.063000000000001</v>
      </c>
      <c r="F25" s="88">
        <f t="shared" si="3"/>
        <v>16.635999999999999</v>
      </c>
      <c r="G25" s="88">
        <f t="shared" si="3"/>
        <v>18.18</v>
      </c>
      <c r="H25" s="88">
        <f t="shared" si="3"/>
        <v>18.448</v>
      </c>
      <c r="I25" s="88">
        <f t="shared" si="3"/>
        <v>17.746999999999996</v>
      </c>
      <c r="J25" s="88">
        <f t="shared" si="3"/>
        <v>14.81</v>
      </c>
      <c r="K25" s="88">
        <f t="shared" si="3"/>
        <v>11.831999999999999</v>
      </c>
      <c r="L25" s="88">
        <f t="shared" si="3"/>
        <v>10.703999999999999</v>
      </c>
      <c r="M25" s="88">
        <f t="shared" si="3"/>
        <v>10.382000000000001</v>
      </c>
      <c r="N25" s="88">
        <f t="shared" si="3"/>
        <v>2.6070000000000002</v>
      </c>
      <c r="O25" s="88">
        <f t="shared" si="3"/>
        <v>2.9280000000000004</v>
      </c>
      <c r="P25" s="88">
        <f t="shared" si="3"/>
        <v>1.5980000000000001</v>
      </c>
      <c r="Q25" s="88">
        <f t="shared" si="3"/>
        <v>0.94299999999999995</v>
      </c>
      <c r="R25" s="88">
        <f t="shared" si="3"/>
        <v>3.03</v>
      </c>
      <c r="S25" s="88">
        <f t="shared" si="3"/>
        <v>3.6519999999999997</v>
      </c>
      <c r="T25" s="88">
        <f t="shared" si="3"/>
        <v>6.3439999999999994</v>
      </c>
      <c r="U25" s="88">
        <f t="shared" si="3"/>
        <v>7.875</v>
      </c>
      <c r="V25" s="88">
        <f t="shared" si="3"/>
        <v>5.3469999999999995</v>
      </c>
      <c r="W25" s="88">
        <f t="shared" si="3"/>
        <v>6.6629999999999994</v>
      </c>
      <c r="X25" s="88">
        <f t="shared" si="3"/>
        <v>10.096000000000002</v>
      </c>
      <c r="Y25" s="88">
        <f t="shared" si="3"/>
        <v>13.334</v>
      </c>
      <c r="Z25" s="89">
        <f t="shared" si="3"/>
        <v>0</v>
      </c>
      <c r="AA25" s="90">
        <f t="shared" si="3"/>
        <v>228.40900000000005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42.125999999999998</v>
      </c>
      <c r="C29" s="77">
        <v>14.737</v>
      </c>
      <c r="D29" s="77">
        <v>14.608000000000001</v>
      </c>
      <c r="E29" s="77">
        <v>11.063000000000001</v>
      </c>
      <c r="F29" s="77">
        <v>16.635999999999999</v>
      </c>
      <c r="G29" s="77">
        <v>18.18</v>
      </c>
      <c r="H29" s="77">
        <v>24.132999999999999</v>
      </c>
      <c r="I29" s="77">
        <v>17.747</v>
      </c>
      <c r="J29" s="77">
        <v>14.81</v>
      </c>
      <c r="K29" s="77">
        <v>11.832000000000001</v>
      </c>
      <c r="L29" s="77">
        <v>10.707000000000001</v>
      </c>
      <c r="M29" s="77">
        <v>21.120999999999999</v>
      </c>
      <c r="N29" s="77">
        <v>27.55</v>
      </c>
      <c r="O29" s="77">
        <v>28.277000000000001</v>
      </c>
      <c r="P29" s="77">
        <v>91.31</v>
      </c>
      <c r="Q29" s="77">
        <v>77.055000000000007</v>
      </c>
      <c r="R29" s="77">
        <v>22.451000000000001</v>
      </c>
      <c r="S29" s="77">
        <v>9.4760000000000009</v>
      </c>
      <c r="T29" s="77">
        <v>22.965</v>
      </c>
      <c r="U29" s="77">
        <v>37.883000000000003</v>
      </c>
      <c r="V29" s="77">
        <v>97.025999999999996</v>
      </c>
      <c r="W29" s="77">
        <v>66.662999999999997</v>
      </c>
      <c r="X29" s="77">
        <v>46.95</v>
      </c>
      <c r="Y29" s="77">
        <v>52.271000000000001</v>
      </c>
      <c r="Z29" s="78"/>
      <c r="AA29" s="79">
        <f>SUM(B29:Z29)</f>
        <v>797.577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42.125999999999998</v>
      </c>
      <c r="C31" s="62">
        <f t="shared" si="4"/>
        <v>14.737</v>
      </c>
      <c r="D31" s="62">
        <f t="shared" si="4"/>
        <v>14.608000000000001</v>
      </c>
      <c r="E31" s="62">
        <f t="shared" si="4"/>
        <v>11.063000000000001</v>
      </c>
      <c r="F31" s="62">
        <f t="shared" si="4"/>
        <v>16.635999999999999</v>
      </c>
      <c r="G31" s="62">
        <f t="shared" si="4"/>
        <v>18.18</v>
      </c>
      <c r="H31" s="62">
        <f t="shared" si="4"/>
        <v>24.132999999999999</v>
      </c>
      <c r="I31" s="62">
        <f t="shared" si="4"/>
        <v>17.747</v>
      </c>
      <c r="J31" s="62">
        <f t="shared" si="4"/>
        <v>14.81</v>
      </c>
      <c r="K31" s="62">
        <f t="shared" si="4"/>
        <v>11.832000000000001</v>
      </c>
      <c r="L31" s="62">
        <f t="shared" si="4"/>
        <v>10.707000000000001</v>
      </c>
      <c r="M31" s="62">
        <f t="shared" si="4"/>
        <v>21.120999999999999</v>
      </c>
      <c r="N31" s="62">
        <f t="shared" si="4"/>
        <v>27.55</v>
      </c>
      <c r="O31" s="62">
        <f t="shared" si="4"/>
        <v>28.277000000000001</v>
      </c>
      <c r="P31" s="62">
        <f t="shared" si="4"/>
        <v>91.31</v>
      </c>
      <c r="Q31" s="62">
        <f t="shared" si="4"/>
        <v>77.055000000000007</v>
      </c>
      <c r="R31" s="62">
        <f t="shared" si="4"/>
        <v>22.451000000000001</v>
      </c>
      <c r="S31" s="62">
        <f t="shared" si="4"/>
        <v>9.4760000000000009</v>
      </c>
      <c r="T31" s="62">
        <f t="shared" si="4"/>
        <v>22.965</v>
      </c>
      <c r="U31" s="62">
        <f t="shared" si="4"/>
        <v>37.883000000000003</v>
      </c>
      <c r="V31" s="62">
        <f t="shared" si="4"/>
        <v>97.025999999999996</v>
      </c>
      <c r="W31" s="62">
        <f t="shared" si="4"/>
        <v>66.662999999999997</v>
      </c>
      <c r="X31" s="62">
        <f t="shared" si="4"/>
        <v>46.95</v>
      </c>
      <c r="Y31" s="62">
        <f t="shared" si="4"/>
        <v>52.271000000000001</v>
      </c>
      <c r="Z31" s="63">
        <f t="shared" si="4"/>
        <v>0</v>
      </c>
      <c r="AA31" s="64">
        <f t="shared" si="4"/>
        <v>797.577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152.1</v>
      </c>
      <c r="C38" s="99">
        <v>59</v>
      </c>
      <c r="D38" s="99">
        <v>99.6</v>
      </c>
      <c r="E38" s="99">
        <v>226.7</v>
      </c>
      <c r="F38" s="99">
        <v>113</v>
      </c>
      <c r="G38" s="99">
        <v>268.8</v>
      </c>
      <c r="H38" s="99"/>
      <c r="I38" s="99">
        <v>118.1</v>
      </c>
      <c r="J38" s="99">
        <v>100.4</v>
      </c>
      <c r="K38" s="99"/>
      <c r="L38" s="99">
        <v>118.3</v>
      </c>
      <c r="M38" s="99"/>
      <c r="N38" s="99"/>
      <c r="O38" s="99"/>
      <c r="P38" s="99"/>
      <c r="Q38" s="99"/>
      <c r="R38" s="99"/>
      <c r="S38" s="99">
        <v>133.30000000000001</v>
      </c>
      <c r="T38" s="99"/>
      <c r="U38" s="99">
        <v>13.2</v>
      </c>
      <c r="V38" s="99"/>
      <c r="W38" s="99"/>
      <c r="X38" s="99"/>
      <c r="Y38" s="99"/>
      <c r="Z38" s="100"/>
      <c r="AA38" s="79">
        <f t="shared" si="5"/>
        <v>1402.5</v>
      </c>
    </row>
    <row r="39" spans="1:27" ht="30" customHeight="1" thickBot="1" x14ac:dyDescent="0.25">
      <c r="A39" s="86" t="s">
        <v>45</v>
      </c>
      <c r="B39" s="87">
        <f t="shared" ref="B39:Z39" si="6">SUM(B34:B38)</f>
        <v>152.1</v>
      </c>
      <c r="C39" s="88">
        <f t="shared" si="6"/>
        <v>59</v>
      </c>
      <c r="D39" s="88">
        <f t="shared" si="6"/>
        <v>99.6</v>
      </c>
      <c r="E39" s="88">
        <f t="shared" si="6"/>
        <v>226.7</v>
      </c>
      <c r="F39" s="88">
        <f t="shared" si="6"/>
        <v>113</v>
      </c>
      <c r="G39" s="88">
        <f t="shared" si="6"/>
        <v>268.8</v>
      </c>
      <c r="H39" s="88">
        <f t="shared" si="6"/>
        <v>0</v>
      </c>
      <c r="I39" s="88">
        <f t="shared" si="6"/>
        <v>118.1</v>
      </c>
      <c r="J39" s="88">
        <f t="shared" si="6"/>
        <v>100.4</v>
      </c>
      <c r="K39" s="88">
        <f t="shared" si="6"/>
        <v>0</v>
      </c>
      <c r="L39" s="88">
        <f t="shared" si="6"/>
        <v>118.3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133.30000000000001</v>
      </c>
      <c r="T39" s="88">
        <f t="shared" si="6"/>
        <v>0</v>
      </c>
      <c r="U39" s="88">
        <f t="shared" si="6"/>
        <v>13.2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1402.5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152.1</v>
      </c>
      <c r="C46" s="99">
        <v>59</v>
      </c>
      <c r="D46" s="99">
        <v>99.6</v>
      </c>
      <c r="E46" s="99">
        <v>226.7</v>
      </c>
      <c r="F46" s="99">
        <v>113</v>
      </c>
      <c r="G46" s="99">
        <v>268.8</v>
      </c>
      <c r="H46" s="99"/>
      <c r="I46" s="99">
        <v>118.1</v>
      </c>
      <c r="J46" s="99">
        <v>100.4</v>
      </c>
      <c r="K46" s="99"/>
      <c r="L46" s="99">
        <v>118.3</v>
      </c>
      <c r="M46" s="99"/>
      <c r="N46" s="99"/>
      <c r="O46" s="99"/>
      <c r="P46" s="99"/>
      <c r="Q46" s="99"/>
      <c r="R46" s="99"/>
      <c r="S46" s="99">
        <v>133.30000000000001</v>
      </c>
      <c r="T46" s="99"/>
      <c r="U46" s="99">
        <v>13.2</v>
      </c>
      <c r="V46" s="99"/>
      <c r="W46" s="99"/>
      <c r="X46" s="99"/>
      <c r="Y46" s="99"/>
      <c r="Z46" s="100"/>
      <c r="AA46" s="79">
        <f t="shared" si="7"/>
        <v>1402.5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152.1</v>
      </c>
      <c r="C48" s="88">
        <f t="shared" ref="C48:Z48" si="8">SUM(C42:C47)</f>
        <v>59</v>
      </c>
      <c r="D48" s="88">
        <f t="shared" si="8"/>
        <v>99.6</v>
      </c>
      <c r="E48" s="88">
        <f t="shared" si="8"/>
        <v>226.7</v>
      </c>
      <c r="F48" s="88">
        <f t="shared" si="8"/>
        <v>113</v>
      </c>
      <c r="G48" s="88">
        <f t="shared" si="8"/>
        <v>268.8</v>
      </c>
      <c r="H48" s="88">
        <f t="shared" si="8"/>
        <v>0</v>
      </c>
      <c r="I48" s="88">
        <f t="shared" si="8"/>
        <v>118.1</v>
      </c>
      <c r="J48" s="88">
        <f t="shared" si="8"/>
        <v>100.4</v>
      </c>
      <c r="K48" s="88">
        <f t="shared" si="8"/>
        <v>0</v>
      </c>
      <c r="L48" s="88">
        <f t="shared" si="8"/>
        <v>118.3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133.30000000000001</v>
      </c>
      <c r="T48" s="88">
        <f t="shared" si="8"/>
        <v>0</v>
      </c>
      <c r="U48" s="88">
        <f t="shared" si="8"/>
        <v>13.2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1402.5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194.226</v>
      </c>
      <c r="C51" s="88">
        <f t="shared" si="10"/>
        <v>73.736999999999995</v>
      </c>
      <c r="D51" s="88">
        <f t="shared" si="10"/>
        <v>114.208</v>
      </c>
      <c r="E51" s="88">
        <f t="shared" si="10"/>
        <v>237.76299999999998</v>
      </c>
      <c r="F51" s="88">
        <f t="shared" si="10"/>
        <v>129.636</v>
      </c>
      <c r="G51" s="88">
        <f t="shared" si="10"/>
        <v>286.98</v>
      </c>
      <c r="H51" s="88">
        <f t="shared" si="10"/>
        <v>24.132999999999999</v>
      </c>
      <c r="I51" s="88">
        <f t="shared" si="10"/>
        <v>135.84699999999998</v>
      </c>
      <c r="J51" s="88">
        <f t="shared" si="10"/>
        <v>115.21000000000001</v>
      </c>
      <c r="K51" s="88">
        <f t="shared" si="10"/>
        <v>11.831999999999999</v>
      </c>
      <c r="L51" s="88">
        <f t="shared" si="10"/>
        <v>129.00700000000001</v>
      </c>
      <c r="M51" s="88">
        <f t="shared" si="10"/>
        <v>21.121000000000002</v>
      </c>
      <c r="N51" s="88">
        <f t="shared" si="10"/>
        <v>27.55</v>
      </c>
      <c r="O51" s="88">
        <f t="shared" si="10"/>
        <v>28.277000000000005</v>
      </c>
      <c r="P51" s="88">
        <f t="shared" si="10"/>
        <v>91.309999999999988</v>
      </c>
      <c r="Q51" s="88">
        <f t="shared" si="10"/>
        <v>77.054999999999993</v>
      </c>
      <c r="R51" s="88">
        <f t="shared" si="10"/>
        <v>22.451000000000001</v>
      </c>
      <c r="S51" s="88">
        <f t="shared" si="10"/>
        <v>142.77600000000001</v>
      </c>
      <c r="T51" s="88">
        <f t="shared" si="10"/>
        <v>22.964999999999996</v>
      </c>
      <c r="U51" s="88">
        <f t="shared" si="10"/>
        <v>51.082999999999998</v>
      </c>
      <c r="V51" s="88">
        <f t="shared" si="10"/>
        <v>97.025999999999996</v>
      </c>
      <c r="W51" s="88">
        <f t="shared" si="10"/>
        <v>66.662999999999997</v>
      </c>
      <c r="X51" s="88">
        <f t="shared" si="10"/>
        <v>46.95</v>
      </c>
      <c r="Y51" s="88">
        <f t="shared" si="10"/>
        <v>52.271000000000001</v>
      </c>
      <c r="Z51" s="89">
        <f t="shared" si="10"/>
        <v>0</v>
      </c>
      <c r="AA51" s="105">
        <f>SUM(B51:Z51)</f>
        <v>2200.0770000000002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152.1</v>
      </c>
      <c r="C4" s="18">
        <v>59</v>
      </c>
      <c r="D4" s="18">
        <v>99.6</v>
      </c>
      <c r="E4" s="18">
        <v>226.7</v>
      </c>
      <c r="F4" s="18">
        <v>113</v>
      </c>
      <c r="G4" s="18">
        <v>268.8</v>
      </c>
      <c r="H4" s="18"/>
      <c r="I4" s="18">
        <v>118.1</v>
      </c>
      <c r="J4" s="18">
        <v>100.4</v>
      </c>
      <c r="K4" s="18">
        <v>-2.2999999999999998</v>
      </c>
      <c r="L4" s="18">
        <v>118.3</v>
      </c>
      <c r="M4" s="18"/>
      <c r="N4" s="18"/>
      <c r="O4" s="18"/>
      <c r="P4" s="18"/>
      <c r="Q4" s="18"/>
      <c r="R4" s="18"/>
      <c r="S4" s="18">
        <v>133.30000000000001</v>
      </c>
      <c r="T4" s="18">
        <v>-20.7</v>
      </c>
      <c r="U4" s="18">
        <v>13.2</v>
      </c>
      <c r="V4" s="18">
        <v>-95.8</v>
      </c>
      <c r="W4" s="18">
        <v>-23.8</v>
      </c>
      <c r="X4" s="18">
        <v>-3.4</v>
      </c>
      <c r="Y4" s="18">
        <v>-52.3</v>
      </c>
      <c r="Z4" s="19"/>
      <c r="AA4" s="112">
        <f>SUM(B4:Z4)</f>
        <v>1204.2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</v>
      </c>
      <c r="C7" s="118">
        <v>237.45</v>
      </c>
      <c r="D7" s="118">
        <v>224</v>
      </c>
      <c r="E7" s="118">
        <v>218.43</v>
      </c>
      <c r="F7" s="118">
        <v>217.69</v>
      </c>
      <c r="G7" s="118">
        <v>223</v>
      </c>
      <c r="H7" s="118">
        <v>224.03</v>
      </c>
      <c r="I7" s="118">
        <v>224</v>
      </c>
      <c r="J7" s="118">
        <v>222.82</v>
      </c>
      <c r="K7" s="118">
        <v>216.56</v>
      </c>
      <c r="L7" s="118">
        <v>218.31</v>
      </c>
      <c r="M7" s="118">
        <v>217.69</v>
      </c>
      <c r="N7" s="118">
        <v>215</v>
      </c>
      <c r="O7" s="118">
        <v>215</v>
      </c>
      <c r="P7" s="118">
        <v>210.9</v>
      </c>
      <c r="Q7" s="118">
        <v>210.9</v>
      </c>
      <c r="R7" s="118">
        <v>215</v>
      </c>
      <c r="S7" s="118">
        <v>217.69</v>
      </c>
      <c r="T7" s="118">
        <v>219.99</v>
      </c>
      <c r="U7" s="118">
        <v>253.22</v>
      </c>
      <c r="V7" s="118">
        <v>282.73</v>
      </c>
      <c r="W7" s="118">
        <v>287.08</v>
      </c>
      <c r="X7" s="118">
        <v>244.16</v>
      </c>
      <c r="Y7" s="118">
        <v>222.15</v>
      </c>
      <c r="Z7" s="119"/>
      <c r="AA7" s="120">
        <f>IF(SUM(B7:Z7)&lt;&gt;0,AVERAGEIF(B7:Z7,"&lt;&gt;"""),"")</f>
        <v>228.74166666666665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2.2999999999999998</v>
      </c>
      <c r="L15" s="134"/>
      <c r="M15" s="134"/>
      <c r="N15" s="134"/>
      <c r="O15" s="134"/>
      <c r="P15" s="134"/>
      <c r="Q15" s="134"/>
      <c r="R15" s="134"/>
      <c r="S15" s="134"/>
      <c r="T15" s="134">
        <v>20.7</v>
      </c>
      <c r="U15" s="134"/>
      <c r="V15" s="134">
        <v>95.8</v>
      </c>
      <c r="W15" s="134">
        <v>23.8</v>
      </c>
      <c r="X15" s="134">
        <v>3.4</v>
      </c>
      <c r="Y15" s="134">
        <v>52.3</v>
      </c>
      <c r="Z15" s="132"/>
      <c r="AA15" s="133">
        <f t="shared" si="0"/>
        <v>198.3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2.2999999999999998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20.7</v>
      </c>
      <c r="U16" s="136">
        <f t="shared" si="1"/>
        <v>0</v>
      </c>
      <c r="V16" s="136">
        <f t="shared" si="1"/>
        <v>95.8</v>
      </c>
      <c r="W16" s="136">
        <f t="shared" si="1"/>
        <v>23.8</v>
      </c>
      <c r="X16" s="136">
        <f t="shared" si="1"/>
        <v>3.4</v>
      </c>
      <c r="Y16" s="136">
        <f t="shared" si="1"/>
        <v>52.3</v>
      </c>
      <c r="Z16" s="137" t="str">
        <f t="shared" si="1"/>
        <v/>
      </c>
      <c r="AA16" s="90">
        <f t="shared" si="0"/>
        <v>198.3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152.1</v>
      </c>
      <c r="C23" s="134">
        <v>59</v>
      </c>
      <c r="D23" s="134">
        <v>99.6</v>
      </c>
      <c r="E23" s="134">
        <v>226.7</v>
      </c>
      <c r="F23" s="134">
        <v>113</v>
      </c>
      <c r="G23" s="134">
        <v>268.8</v>
      </c>
      <c r="H23" s="134"/>
      <c r="I23" s="134">
        <v>118.1</v>
      </c>
      <c r="J23" s="134">
        <v>100.4</v>
      </c>
      <c r="K23" s="134"/>
      <c r="L23" s="134">
        <v>118.3</v>
      </c>
      <c r="M23" s="134"/>
      <c r="N23" s="134"/>
      <c r="O23" s="134"/>
      <c r="P23" s="134"/>
      <c r="Q23" s="134"/>
      <c r="R23" s="134"/>
      <c r="S23" s="134">
        <v>133.30000000000001</v>
      </c>
      <c r="T23" s="134"/>
      <c r="U23" s="134">
        <v>13.2</v>
      </c>
      <c r="V23" s="134"/>
      <c r="W23" s="134"/>
      <c r="X23" s="134"/>
      <c r="Y23" s="134"/>
      <c r="Z23" s="132"/>
      <c r="AA23" s="133">
        <f t="shared" si="2"/>
        <v>1402.5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152.1</v>
      </c>
      <c r="C24" s="136">
        <f t="shared" si="3"/>
        <v>59</v>
      </c>
      <c r="D24" s="136">
        <f t="shared" si="3"/>
        <v>99.6</v>
      </c>
      <c r="E24" s="136">
        <f t="shared" si="3"/>
        <v>226.7</v>
      </c>
      <c r="F24" s="136">
        <f t="shared" si="3"/>
        <v>113</v>
      </c>
      <c r="G24" s="136">
        <f t="shared" si="3"/>
        <v>268.8</v>
      </c>
      <c r="H24" s="136">
        <f t="shared" si="3"/>
        <v>0</v>
      </c>
      <c r="I24" s="136">
        <f t="shared" si="3"/>
        <v>118.1</v>
      </c>
      <c r="J24" s="136">
        <f t="shared" si="3"/>
        <v>100.4</v>
      </c>
      <c r="K24" s="136">
        <f t="shared" si="3"/>
        <v>0</v>
      </c>
      <c r="L24" s="136">
        <f t="shared" si="3"/>
        <v>118.3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133.30000000000001</v>
      </c>
      <c r="T24" s="136">
        <f t="shared" si="3"/>
        <v>0</v>
      </c>
      <c r="U24" s="136">
        <f t="shared" si="3"/>
        <v>13.2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1402.5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2022-05-13T13:19:35Z</dcterms:created>
  <dcterms:modified xsi:type="dcterms:W3CDTF">2022-05-13T13:19:36Z</dcterms:modified>
</cp:coreProperties>
</file>