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<sst xmlns="http://schemas.openxmlformats.org/spreadsheetml/2006/main" count="117" uniqueCount="53">
  <si>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12/05/2022 16:23:08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</si>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</sst>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64.586999999999989</c:v>
                </c:pt>
                <c:pt idx="1">
                  <c:v>46.845999999999997</c:v>
                </c:pt>
                <c:pt idx="2">
                  <c:v>49.837000000000003</c:v>
                </c:pt>
                <c:pt idx="3">
                  <c:v>54.988</c:v>
                </c:pt>
                <c:pt idx="4">
                  <c:v>45.354999999999997</c:v>
                </c:pt>
                <c:pt idx="5">
                  <c:v>62.676000000000002</c:v>
                </c:pt>
                <c:pt idx="6">
                  <c:v>142.27100000000002</c:v>
                </c:pt>
                <c:pt idx="7">
                  <c:v>18.437000000000001</c:v>
                </c:pt>
                <c:pt idx="8">
                  <c:v>20</c:v>
                </c:pt>
                <c:pt idx="9">
                  <c:v>165.5</c:v>
                </c:pt>
                <c:pt idx="10">
                  <c:v>81</c:v>
                </c:pt>
                <c:pt idx="12">
                  <c:v>44.505000000000003</c:v>
                </c:pt>
                <c:pt idx="14">
                  <c:v>37.893999999999998</c:v>
                </c:pt>
                <c:pt idx="15">
                  <c:v>34.22</c:v>
                </c:pt>
                <c:pt idx="16">
                  <c:v>80</c:v>
                </c:pt>
                <c:pt idx="17">
                  <c:v>81</c:v>
                </c:pt>
                <c:pt idx="18">
                  <c:v>84</c:v>
                </c:pt>
                <c:pt idx="19">
                  <c:v>8</c:v>
                </c:pt>
                <c:pt idx="20">
                  <c:v>30</c:v>
                </c:pt>
                <c:pt idx="21">
                  <c:v>22</c:v>
                </c:pt>
                <c:pt idx="22">
                  <c:v>73</c:v>
                </c:pt>
                <c:pt idx="23">
                  <c:v>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10.4</c:v>
                </c:pt>
                <c:pt idx="12">
                  <c:v>0</c:v>
                </c:pt>
                <c:pt idx="13">
                  <c:v>40.6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23.553000000000001</c:v>
                </c:pt>
                <c:pt idx="7">
                  <c:v>49.996000000000002</c:v>
                </c:pt>
                <c:pt idx="8">
                  <c:v>52.747000000000007</c:v>
                </c:pt>
                <c:pt idx="9">
                  <c:v>25.038999999999998</c:v>
                </c:pt>
                <c:pt idx="10">
                  <c:v>1.837</c:v>
                </c:pt>
                <c:pt idx="11">
                  <c:v>1.9219999999999999</c:v>
                </c:pt>
                <c:pt idx="13">
                  <c:v>6.6000000000000003E-2</c:v>
                </c:pt>
                <c:pt idx="14">
                  <c:v>1.4999999999999999E-2</c:v>
                </c:pt>
                <c:pt idx="15">
                  <c:v>2.569</c:v>
                </c:pt>
                <c:pt idx="16">
                  <c:v>19.335999999999999</c:v>
                </c:pt>
                <c:pt idx="17">
                  <c:v>22.680999999999997</c:v>
                </c:pt>
                <c:pt idx="18">
                  <c:v>1.7999999999999999E-2</c:v>
                </c:pt>
                <c:pt idx="19">
                  <c:v>23.401</c:v>
                </c:pt>
                <c:pt idx="20">
                  <c:v>21.701000000000004</c:v>
                </c:pt>
                <c:pt idx="21">
                  <c:v>37.513999999999996</c:v>
                </c:pt>
                <c:pt idx="22">
                  <c:v>12.346</c:v>
                </c:pt>
                <c:pt idx="23">
                  <c:v>11.538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204000"/>
        <c:axId val="308204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64.592000000000013</c:v>
                </c:pt>
                <c:pt idx="1">
                  <c:v>46.845999999999997</c:v>
                </c:pt>
                <c:pt idx="2">
                  <c:v>49.836999999999996</c:v>
                </c:pt>
                <c:pt idx="3">
                  <c:v>54.987999999999992</c:v>
                </c:pt>
                <c:pt idx="4">
                  <c:v>45.35499999999999</c:v>
                </c:pt>
                <c:pt idx="5">
                  <c:v>62.675999999999995</c:v>
                </c:pt>
                <c:pt idx="6">
                  <c:v>165.85900000000001</c:v>
                </c:pt>
                <c:pt idx="7">
                  <c:v>76.053999999999988</c:v>
                </c:pt>
                <c:pt idx="8">
                  <c:v>86.472000000000008</c:v>
                </c:pt>
                <c:pt idx="9">
                  <c:v>208.684</c:v>
                </c:pt>
                <c:pt idx="10">
                  <c:v>100.55800000000001</c:v>
                </c:pt>
                <c:pt idx="11">
                  <c:v>27.212</c:v>
                </c:pt>
                <c:pt idx="12">
                  <c:v>54.991</c:v>
                </c:pt>
                <c:pt idx="13">
                  <c:v>52.390999999999991</c:v>
                </c:pt>
                <c:pt idx="14">
                  <c:v>45.576000000000001</c:v>
                </c:pt>
                <c:pt idx="15">
                  <c:v>44.347000000000001</c:v>
                </c:pt>
                <c:pt idx="16">
                  <c:v>102.476</c:v>
                </c:pt>
                <c:pt idx="17">
                  <c:v>105.43900000000001</c:v>
                </c:pt>
                <c:pt idx="18">
                  <c:v>86.484000000000023</c:v>
                </c:pt>
                <c:pt idx="19">
                  <c:v>33.947000000000003</c:v>
                </c:pt>
                <c:pt idx="20">
                  <c:v>54.756</c:v>
                </c:pt>
                <c:pt idx="21">
                  <c:v>63.831999999999994</c:v>
                </c:pt>
                <c:pt idx="22">
                  <c:v>87.742999999999995</c:v>
                </c:pt>
                <c:pt idx="23">
                  <c:v>199.99099999999999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204000"/>
        <c:axId val="308204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245.26</c:v>
                </c:pt>
                <c:pt idx="1">
                  <c:v>230.07</c:v>
                </c:pt>
                <c:pt idx="2">
                  <c:v>226.75</c:v>
                </c:pt>
                <c:pt idx="3">
                  <c:v>226.75</c:v>
                </c:pt>
                <c:pt idx="4">
                  <c:v>230.06</c:v>
                </c:pt>
                <c:pt idx="5">
                  <c:v>245.26</c:v>
                </c:pt>
                <c:pt idx="6">
                  <c:v>257.75</c:v>
                </c:pt>
                <c:pt idx="7">
                  <c:v>323.33999999999997</c:v>
                </c:pt>
                <c:pt idx="8">
                  <c:v>318</c:v>
                </c:pt>
                <c:pt idx="9">
                  <c:v>267</c:v>
                </c:pt>
                <c:pt idx="10">
                  <c:v>247.75</c:v>
                </c:pt>
                <c:pt idx="11">
                  <c:v>243.44</c:v>
                </c:pt>
                <c:pt idx="12">
                  <c:v>225.04</c:v>
                </c:pt>
                <c:pt idx="13">
                  <c:v>220.78</c:v>
                </c:pt>
                <c:pt idx="14">
                  <c:v>229.96</c:v>
                </c:pt>
                <c:pt idx="15">
                  <c:v>245.26</c:v>
                </c:pt>
                <c:pt idx="16">
                  <c:v>254.69</c:v>
                </c:pt>
                <c:pt idx="17">
                  <c:v>265.22000000000003</c:v>
                </c:pt>
                <c:pt idx="18">
                  <c:v>250.69</c:v>
                </c:pt>
                <c:pt idx="19">
                  <c:v>297</c:v>
                </c:pt>
                <c:pt idx="20">
                  <c:v>317</c:v>
                </c:pt>
                <c:pt idx="21">
                  <c:v>300</c:v>
                </c:pt>
                <c:pt idx="22">
                  <c:v>256.38</c:v>
                </c:pt>
                <c:pt idx="23">
                  <c:v>246.17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97104"/>
        <c:axId val="308204784"/>
      </c:lineChart>
      <c:catAx>
        <c:axId val="30820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04392"/>
        <c:crosses val="autoZero"/>
        <c:auto val="1"/>
        <c:lblAlgn val="ctr"/>
        <c:lblOffset val="100"/>
        <c:noMultiLvlLbl val="0"/>
      </c:catAx>
      <c:valAx>
        <c:axId val="308204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204000"/>
        <c:crosses val="autoZero"/>
        <c:crossBetween val="between"/>
      </c:valAx>
      <c:valAx>
        <c:axId val="308204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97104"/>
        <c:crosses val="max"/>
        <c:crossBetween val="between"/>
      </c:valAx>
      <c:catAx>
        <c:axId val="426397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204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64.591999999999999</v>
      </c>
      <c r="C4" s="18">
        <v>46.845999999999997</v>
      </c>
      <c r="D4" s="18">
        <v>49.837000000000003</v>
      </c>
      <c r="E4" s="18">
        <v>54.988</v>
      </c>
      <c r="F4" s="18">
        <v>45.354999999999997</v>
      </c>
      <c r="G4" s="18">
        <v>62.676000000000002</v>
      </c>
      <c r="H4" s="18">
        <v>165.82399999999998</v>
      </c>
      <c r="I4" s="18">
        <v>76.02200000000002</v>
      </c>
      <c r="J4" s="18">
        <v>86.434999999999988</v>
      </c>
      <c r="K4" s="18">
        <v>208.64699999999999</v>
      </c>
      <c r="L4" s="18">
        <v>100.52200000000001</v>
      </c>
      <c r="M4" s="18">
        <v>27.203999999999997</v>
      </c>
      <c r="N4" s="18">
        <v>54.966999999999999</v>
      </c>
      <c r="O4" s="18">
        <v>52.372999999999998</v>
      </c>
      <c r="P4" s="18">
        <v>45.576000000000001</v>
      </c>
      <c r="Q4" s="18">
        <v>44.347000000000001</v>
      </c>
      <c r="R4" s="18">
        <v>102.46599999999999</v>
      </c>
      <c r="S4" s="18">
        <v>105.46399999999998</v>
      </c>
      <c r="T4" s="18">
        <v>86.504000000000005</v>
      </c>
      <c r="U4" s="18">
        <v>33.944999999999993</v>
      </c>
      <c r="V4" s="18">
        <v>54.711999999999996</v>
      </c>
      <c r="W4" s="18">
        <v>63.816999999999993</v>
      </c>
      <c r="X4" s="18">
        <v>87.739000000000004</v>
      </c>
      <c r="Y4" s="18">
        <v>199.965</v>
      </c>
      <c r="Z4" s="19"/>
      <c r="AA4" s="20">
        <f>SUM(B4:Z4)</f>
        <v>1920.8229999999996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245.26</v>
      </c>
      <c r="C7" s="28">
        <v>230.07</v>
      </c>
      <c r="D7" s="28">
        <v>226.75</v>
      </c>
      <c r="E7" s="28">
        <v>226.75</v>
      </c>
      <c r="F7" s="28">
        <v>230.06</v>
      </c>
      <c r="G7" s="28">
        <v>245.26</v>
      </c>
      <c r="H7" s="28">
        <v>257.75</v>
      </c>
      <c r="I7" s="28">
        <v>323.33999999999997</v>
      </c>
      <c r="J7" s="28">
        <v>318</v>
      </c>
      <c r="K7" s="28">
        <v>267</v>
      </c>
      <c r="L7" s="28">
        <v>247.75</v>
      </c>
      <c r="M7" s="28">
        <v>243.44</v>
      </c>
      <c r="N7" s="28">
        <v>225.04</v>
      </c>
      <c r="O7" s="28">
        <v>220.78</v>
      </c>
      <c r="P7" s="28">
        <v>229.96</v>
      </c>
      <c r="Q7" s="28">
        <v>245.26</v>
      </c>
      <c r="R7" s="28">
        <v>254.69</v>
      </c>
      <c r="S7" s="28">
        <v>265.22000000000003</v>
      </c>
      <c r="T7" s="28">
        <v>250.69</v>
      </c>
      <c r="U7" s="28">
        <v>297</v>
      </c>
      <c r="V7" s="28">
        <v>317</v>
      </c>
      <c r="W7" s="28">
        <v>300</v>
      </c>
      <c r="X7" s="28">
        <v>256.38</v>
      </c>
      <c r="Y7" s="28">
        <v>246.17</v>
      </c>
      <c r="Z7" s="29"/>
      <c r="AA7" s="30">
        <f>IF(SUM(B7:Z7)&lt;&gt;0,AVERAGEIF(B7:Z7,"&lt;&gt;"""),"")</f>
        <v>257.0675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64.586999999999989</v>
      </c>
      <c r="C12" s="52">
        <v>46.845999999999997</v>
      </c>
      <c r="D12" s="52">
        <v>49.837000000000003</v>
      </c>
      <c r="E12" s="52">
        <v>54.988</v>
      </c>
      <c r="F12" s="52">
        <v>45.354999999999997</v>
      </c>
      <c r="G12" s="52">
        <v>62.676000000000002</v>
      </c>
      <c r="H12" s="52">
        <v>142.27100000000002</v>
      </c>
      <c r="I12" s="52">
        <v>18.437000000000001</v>
      </c>
      <c r="J12" s="52">
        <v>20</v>
      </c>
      <c r="K12" s="52">
        <v>165.5</v>
      </c>
      <c r="L12" s="52">
        <v>81</v>
      </c>
      <c r="M12" s="52"/>
      <c r="N12" s="52">
        <v>44.505000000000003</v>
      </c>
      <c r="O12" s="52"/>
      <c r="P12" s="52">
        <v>37.893999999999998</v>
      </c>
      <c r="Q12" s="52">
        <v>34.22</v>
      </c>
      <c r="R12" s="52">
        <v>80</v>
      </c>
      <c r="S12" s="52">
        <v>81</v>
      </c>
      <c r="T12" s="52">
        <v>84</v>
      </c>
      <c r="U12" s="52">
        <v>8</v>
      </c>
      <c r="V12" s="52">
        <v>30</v>
      </c>
      <c r="W12" s="52">
        <v>22</v>
      </c>
      <c r="X12" s="52">
        <v>73</v>
      </c>
      <c r="Y12" s="52">
        <v>187</v>
      </c>
      <c r="Z12" s="53"/>
      <c r="AA12" s="54">
        <f t="shared" si="0"/>
        <v>1433.116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23.553000000000001</v>
      </c>
      <c r="I14" s="57">
        <v>49.996000000000002</v>
      </c>
      <c r="J14" s="57">
        <v>52.747000000000007</v>
      </c>
      <c r="K14" s="57">
        <v>25.038999999999998</v>
      </c>
      <c r="L14" s="57">
        <v>1.837</v>
      </c>
      <c r="M14" s="57">
        <v>1.9219999999999999</v>
      </c>
      <c r="N14" s="57"/>
      <c r="O14" s="57">
        <v>6.6000000000000003E-2</v>
      </c>
      <c r="P14" s="57">
        <v>1.4999999999999999E-2</v>
      </c>
      <c r="Q14" s="57">
        <v>2.569</v>
      </c>
      <c r="R14" s="57">
        <v>19.335999999999999</v>
      </c>
      <c r="S14" s="57">
        <v>22.680999999999997</v>
      </c>
      <c r="T14" s="57">
        <v>1.7999999999999999E-2</v>
      </c>
      <c r="U14" s="57">
        <v>23.401</v>
      </c>
      <c r="V14" s="57">
        <v>21.701000000000004</v>
      </c>
      <c r="W14" s="57">
        <v>37.513999999999996</v>
      </c>
      <c r="X14" s="57">
        <v>12.346</v>
      </c>
      <c r="Y14" s="57">
        <v>11.538</v>
      </c>
      <c r="Z14" s="58"/>
      <c r="AA14" s="59">
        <f t="shared" si="0"/>
        <v>306.279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64.586999999999989</v>
      </c>
      <c r="C16" s="62">
        <f t="shared" ref="C16:Z16" si="1">IF(LEN(C$2)&gt;0,SUM(C10:C15),"")</f>
        <v>46.845999999999997</v>
      </c>
      <c r="D16" s="62">
        <f t="shared" si="1"/>
        <v>49.837000000000003</v>
      </c>
      <c r="E16" s="62">
        <f t="shared" si="1"/>
        <v>54.988</v>
      </c>
      <c r="F16" s="62">
        <f t="shared" si="1"/>
        <v>45.354999999999997</v>
      </c>
      <c r="G16" s="62">
        <f t="shared" si="1"/>
        <v>62.676000000000002</v>
      </c>
      <c r="H16" s="62">
        <f t="shared" si="1"/>
        <v>165.82400000000001</v>
      </c>
      <c r="I16" s="62">
        <f t="shared" si="1"/>
        <v>68.433000000000007</v>
      </c>
      <c r="J16" s="62">
        <f t="shared" si="1"/>
        <v>72.747000000000014</v>
      </c>
      <c r="K16" s="62">
        <f t="shared" si="1"/>
        <v>190.53899999999999</v>
      </c>
      <c r="L16" s="62">
        <f t="shared" si="1"/>
        <v>82.837000000000003</v>
      </c>
      <c r="M16" s="62">
        <f t="shared" si="1"/>
        <v>1.9219999999999999</v>
      </c>
      <c r="N16" s="62">
        <f t="shared" si="1"/>
        <v>44.505000000000003</v>
      </c>
      <c r="O16" s="62">
        <f t="shared" si="1"/>
        <v>6.6000000000000003E-2</v>
      </c>
      <c r="P16" s="62">
        <f t="shared" si="1"/>
        <v>37.908999999999999</v>
      </c>
      <c r="Q16" s="62">
        <f t="shared" si="1"/>
        <v>36.789000000000001</v>
      </c>
      <c r="R16" s="62">
        <f t="shared" si="1"/>
        <v>99.335999999999999</v>
      </c>
      <c r="S16" s="62">
        <f t="shared" si="1"/>
        <v>103.681</v>
      </c>
      <c r="T16" s="62">
        <f t="shared" si="1"/>
        <v>84.018000000000001</v>
      </c>
      <c r="U16" s="62">
        <f t="shared" si="1"/>
        <v>31.401</v>
      </c>
      <c r="V16" s="62">
        <f t="shared" si="1"/>
        <v>51.701000000000008</v>
      </c>
      <c r="W16" s="62">
        <f t="shared" si="1"/>
        <v>59.513999999999996</v>
      </c>
      <c r="X16" s="62">
        <f t="shared" si="1"/>
        <v>85.346000000000004</v>
      </c>
      <c r="Y16" s="62">
        <f t="shared" si="1"/>
        <v>198.53800000000001</v>
      </c>
      <c r="Z16" s="63" t="str">
        <f t="shared" si="1"/>
        <v/>
      </c>
      <c r="AA16" s="64">
        <f>SUM(AA10:AA15)</f>
        <v>1739.395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5.0000000000000001E-3</v>
      </c>
      <c r="C21" s="81"/>
      <c r="D21" s="81"/>
      <c r="E21" s="81"/>
      <c r="F21" s="81"/>
      <c r="G21" s="81"/>
      <c r="H21" s="81"/>
      <c r="I21" s="81">
        <v>7.5890000000000004</v>
      </c>
      <c r="J21" s="81">
        <v>13.688000000000001</v>
      </c>
      <c r="K21" s="81">
        <v>18.108000000000001</v>
      </c>
      <c r="L21" s="81">
        <v>17.684999999999999</v>
      </c>
      <c r="M21" s="81">
        <v>14.882000000000001</v>
      </c>
      <c r="N21" s="81">
        <v>10.462</v>
      </c>
      <c r="O21" s="81">
        <v>11.706999999999999</v>
      </c>
      <c r="P21" s="81">
        <v>7.6669999999999998</v>
      </c>
      <c r="Q21" s="81">
        <v>7.5579999999999998</v>
      </c>
      <c r="R21" s="81">
        <v>3.13</v>
      </c>
      <c r="S21" s="81">
        <v>1.7829999999999999</v>
      </c>
      <c r="T21" s="81">
        <v>2.4859999999999998</v>
      </c>
      <c r="U21" s="81">
        <v>2.544</v>
      </c>
      <c r="V21" s="81">
        <v>3.0109999999999997</v>
      </c>
      <c r="W21" s="81">
        <v>4.3029999999999999</v>
      </c>
      <c r="X21" s="81">
        <v>2.3930000000000002</v>
      </c>
      <c r="Y21" s="81">
        <v>1.427</v>
      </c>
      <c r="Z21" s="78"/>
      <c r="AA21" s="79">
        <f t="shared" si="2"/>
        <v>130.42799999999997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5.0000000000000001E-3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7.5890000000000004</v>
      </c>
      <c r="J25" s="88">
        <f t="shared" si="3"/>
        <v>13.688000000000001</v>
      </c>
      <c r="K25" s="88">
        <f t="shared" si="3"/>
        <v>18.108000000000001</v>
      </c>
      <c r="L25" s="88">
        <f t="shared" si="3"/>
        <v>17.684999999999999</v>
      </c>
      <c r="M25" s="88">
        <f t="shared" si="3"/>
        <v>14.882000000000001</v>
      </c>
      <c r="N25" s="88">
        <f t="shared" si="3"/>
        <v>10.462</v>
      </c>
      <c r="O25" s="88">
        <f t="shared" si="3"/>
        <v>11.706999999999999</v>
      </c>
      <c r="P25" s="88">
        <f t="shared" si="3"/>
        <v>7.6669999999999998</v>
      </c>
      <c r="Q25" s="88">
        <f t="shared" si="3"/>
        <v>7.5579999999999998</v>
      </c>
      <c r="R25" s="88">
        <f t="shared" si="3"/>
        <v>3.13</v>
      </c>
      <c r="S25" s="88">
        <f t="shared" si="3"/>
        <v>1.7829999999999999</v>
      </c>
      <c r="T25" s="88">
        <f t="shared" si="3"/>
        <v>2.4859999999999998</v>
      </c>
      <c r="U25" s="88">
        <f t="shared" si="3"/>
        <v>2.544</v>
      </c>
      <c r="V25" s="88">
        <f t="shared" si="3"/>
        <v>3.0109999999999997</v>
      </c>
      <c r="W25" s="88">
        <f t="shared" si="3"/>
        <v>4.3029999999999999</v>
      </c>
      <c r="X25" s="88">
        <f t="shared" si="3"/>
        <v>2.3930000000000002</v>
      </c>
      <c r="Y25" s="88">
        <f t="shared" si="3"/>
        <v>1.427</v>
      </c>
      <c r="Z25" s="89" t="str">
        <f t="shared" si="3"/>
        <v/>
      </c>
      <c r="AA25" s="90">
        <f>SUM(AA19:AA24)</f>
        <v>130.42799999999997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64.591999999999999</v>
      </c>
      <c r="C29" s="77">
        <v>46.845999999999997</v>
      </c>
      <c r="D29" s="77">
        <v>49.837000000000003</v>
      </c>
      <c r="E29" s="77">
        <v>54.988</v>
      </c>
      <c r="F29" s="77">
        <v>45.354999999999997</v>
      </c>
      <c r="G29" s="77">
        <v>62.676000000000002</v>
      </c>
      <c r="H29" s="77">
        <v>165.82400000000001</v>
      </c>
      <c r="I29" s="77">
        <v>76.022000000000006</v>
      </c>
      <c r="J29" s="77">
        <v>86.435000000000002</v>
      </c>
      <c r="K29" s="77">
        <v>208.64699999999999</v>
      </c>
      <c r="L29" s="77">
        <v>100.52200000000001</v>
      </c>
      <c r="M29" s="77">
        <v>16.803999999999998</v>
      </c>
      <c r="N29" s="77">
        <v>54.966999999999999</v>
      </c>
      <c r="O29" s="77">
        <v>11.773</v>
      </c>
      <c r="P29" s="77">
        <v>45.576000000000001</v>
      </c>
      <c r="Q29" s="77">
        <v>44.347000000000001</v>
      </c>
      <c r="R29" s="77">
        <v>102.46599999999999</v>
      </c>
      <c r="S29" s="77">
        <v>105.464</v>
      </c>
      <c r="T29" s="77">
        <v>86.504000000000005</v>
      </c>
      <c r="U29" s="77">
        <v>33.945</v>
      </c>
      <c r="V29" s="77">
        <v>54.712000000000003</v>
      </c>
      <c r="W29" s="77">
        <v>63.817</v>
      </c>
      <c r="X29" s="77">
        <v>87.739000000000004</v>
      </c>
      <c r="Y29" s="77">
        <v>199.965</v>
      </c>
      <c r="Z29" s="78"/>
      <c r="AA29" s="79">
        <f>SUM(B29:Z29)</f>
        <v>1869.8229999999996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64.591999999999999</v>
      </c>
      <c r="C31" s="62">
        <f t="shared" ref="C31:Z31" si="4">IF(LEN(C$2)&gt;0,SUM(C28:C30),"")</f>
        <v>46.845999999999997</v>
      </c>
      <c r="D31" s="62">
        <f t="shared" si="4"/>
        <v>49.837000000000003</v>
      </c>
      <c r="E31" s="62">
        <f t="shared" si="4"/>
        <v>54.988</v>
      </c>
      <c r="F31" s="62">
        <f t="shared" si="4"/>
        <v>45.354999999999997</v>
      </c>
      <c r="G31" s="62">
        <f t="shared" si="4"/>
        <v>62.676000000000002</v>
      </c>
      <c r="H31" s="62">
        <f t="shared" si="4"/>
        <v>165.82400000000001</v>
      </c>
      <c r="I31" s="62">
        <f t="shared" si="4"/>
        <v>76.022000000000006</v>
      </c>
      <c r="J31" s="62">
        <f t="shared" si="4"/>
        <v>86.435000000000002</v>
      </c>
      <c r="K31" s="62">
        <f t="shared" si="4"/>
        <v>208.64699999999999</v>
      </c>
      <c r="L31" s="62">
        <f t="shared" si="4"/>
        <v>100.52200000000001</v>
      </c>
      <c r="M31" s="62">
        <f t="shared" si="4"/>
        <v>16.803999999999998</v>
      </c>
      <c r="N31" s="62">
        <f t="shared" si="4"/>
        <v>54.966999999999999</v>
      </c>
      <c r="O31" s="62">
        <f t="shared" si="4"/>
        <v>11.773</v>
      </c>
      <c r="P31" s="62">
        <f t="shared" si="4"/>
        <v>45.576000000000001</v>
      </c>
      <c r="Q31" s="62">
        <f t="shared" si="4"/>
        <v>44.347000000000001</v>
      </c>
      <c r="R31" s="62">
        <f t="shared" si="4"/>
        <v>102.46599999999999</v>
      </c>
      <c r="S31" s="62">
        <f t="shared" si="4"/>
        <v>105.464</v>
      </c>
      <c r="T31" s="62">
        <f t="shared" si="4"/>
        <v>86.504000000000005</v>
      </c>
      <c r="U31" s="62">
        <f t="shared" si="4"/>
        <v>33.945</v>
      </c>
      <c r="V31" s="62">
        <f t="shared" si="4"/>
        <v>54.712000000000003</v>
      </c>
      <c r="W31" s="62">
        <f t="shared" si="4"/>
        <v>63.817</v>
      </c>
      <c r="X31" s="62">
        <f t="shared" si="4"/>
        <v>87.739000000000004</v>
      </c>
      <c r="Y31" s="62">
        <f t="shared" si="4"/>
        <v>199.965</v>
      </c>
      <c r="Z31" s="63" t="str">
        <f t="shared" si="4"/>
        <v/>
      </c>
      <c r="AA31" s="64">
        <f>SUM(AA28:AA30)</f>
        <v>1869.8229999999996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10.4</v>
      </c>
      <c r="N38" s="99"/>
      <c r="O38" s="99">
        <v>40.6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10.4</v>
      </c>
      <c r="N39" s="88">
        <f t="shared" si="6"/>
        <v>0</v>
      </c>
      <c r="O39" s="88">
        <f t="shared" si="6"/>
        <v>40.6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10.4</v>
      </c>
      <c r="N46" s="99"/>
      <c r="O46" s="99">
        <v>40.6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10.4</v>
      </c>
      <c r="N48" s="88">
        <f t="shared" si="8"/>
        <v>0</v>
      </c>
      <c r="O48" s="88">
        <f t="shared" si="8"/>
        <v>40.6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64.591999999999985</v>
      </c>
      <c r="C51" s="88">
        <f t="shared" si="10"/>
        <v>46.845999999999997</v>
      </c>
      <c r="D51" s="88">
        <f t="shared" si="10"/>
        <v>49.837000000000003</v>
      </c>
      <c r="E51" s="88">
        <f t="shared" si="10"/>
        <v>54.988</v>
      </c>
      <c r="F51" s="88">
        <f t="shared" si="10"/>
        <v>45.354999999999997</v>
      </c>
      <c r="G51" s="88">
        <f t="shared" si="10"/>
        <v>62.676000000000002</v>
      </c>
      <c r="H51" s="88">
        <f t="shared" si="10"/>
        <v>165.82400000000001</v>
      </c>
      <c r="I51" s="88">
        <f t="shared" si="10"/>
        <v>76.022000000000006</v>
      </c>
      <c r="J51" s="88">
        <f t="shared" si="10"/>
        <v>86.435000000000016</v>
      </c>
      <c r="K51" s="88">
        <f t="shared" si="10"/>
        <v>208.64699999999999</v>
      </c>
      <c r="L51" s="88">
        <f t="shared" si="10"/>
        <v>100.52200000000001</v>
      </c>
      <c r="M51" s="88">
        <f t="shared" si="10"/>
        <v>27.204000000000001</v>
      </c>
      <c r="N51" s="88">
        <f t="shared" si="10"/>
        <v>54.966999999999999</v>
      </c>
      <c r="O51" s="88">
        <f t="shared" si="10"/>
        <v>52.373000000000005</v>
      </c>
      <c r="P51" s="88">
        <f t="shared" si="10"/>
        <v>45.576000000000001</v>
      </c>
      <c r="Q51" s="88">
        <f t="shared" si="10"/>
        <v>44.347000000000001</v>
      </c>
      <c r="R51" s="88">
        <f t="shared" si="10"/>
        <v>102.46599999999999</v>
      </c>
      <c r="S51" s="88">
        <f t="shared" si="10"/>
        <v>105.464</v>
      </c>
      <c r="T51" s="88">
        <f t="shared" si="10"/>
        <v>86.504000000000005</v>
      </c>
      <c r="U51" s="88">
        <f t="shared" si="10"/>
        <v>33.945</v>
      </c>
      <c r="V51" s="88">
        <f t="shared" si="10"/>
        <v>54.71200000000001</v>
      </c>
      <c r="W51" s="88">
        <f t="shared" si="10"/>
        <v>63.816999999999993</v>
      </c>
      <c r="X51" s="88">
        <f t="shared" si="10"/>
        <v>87.739000000000004</v>
      </c>
      <c r="Y51" s="88">
        <f t="shared" si="10"/>
        <v>199.965</v>
      </c>
      <c r="Z51" s="89" t="str">
        <f t="shared" si="10"/>
        <v/>
      </c>
      <c r="AA51" s="105">
        <f>SUM(B51:Z51)</f>
        <v>1920.8229999999996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64.592000000000013</v>
      </c>
      <c r="C4" s="18">
        <v>46.845999999999997</v>
      </c>
      <c r="D4" s="18">
        <v>49.836999999999996</v>
      </c>
      <c r="E4" s="18">
        <v>54.987999999999992</v>
      </c>
      <c r="F4" s="18">
        <v>45.35499999999999</v>
      </c>
      <c r="G4" s="18">
        <v>62.675999999999995</v>
      </c>
      <c r="H4" s="18">
        <v>165.85900000000001</v>
      </c>
      <c r="I4" s="18">
        <v>76.053999999999988</v>
      </c>
      <c r="J4" s="18">
        <v>86.472000000000008</v>
      </c>
      <c r="K4" s="18">
        <v>208.684</v>
      </c>
      <c r="L4" s="18">
        <v>100.55800000000001</v>
      </c>
      <c r="M4" s="18">
        <v>27.212</v>
      </c>
      <c r="N4" s="18">
        <v>54.991</v>
      </c>
      <c r="O4" s="18">
        <v>52.390999999999991</v>
      </c>
      <c r="P4" s="18">
        <v>45.576000000000001</v>
      </c>
      <c r="Q4" s="18">
        <v>44.347000000000001</v>
      </c>
      <c r="R4" s="18">
        <v>102.476</v>
      </c>
      <c r="S4" s="18">
        <v>105.43900000000001</v>
      </c>
      <c r="T4" s="18">
        <v>86.484000000000023</v>
      </c>
      <c r="U4" s="18">
        <v>33.947000000000003</v>
      </c>
      <c r="V4" s="18">
        <v>54.756</v>
      </c>
      <c r="W4" s="18">
        <v>63.831999999999994</v>
      </c>
      <c r="X4" s="18">
        <v>87.742999999999995</v>
      </c>
      <c r="Y4" s="18">
        <v>199.99099999999999</v>
      </c>
      <c r="Z4" s="19"/>
      <c r="AA4" s="20">
        <f>SUM(B4:Z4)</f>
        <v>1921.1060000000002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245.26</v>
      </c>
      <c r="C7" s="28">
        <v>230.07</v>
      </c>
      <c r="D7" s="28">
        <v>226.75</v>
      </c>
      <c r="E7" s="28">
        <v>226.75</v>
      </c>
      <c r="F7" s="28">
        <v>230.06</v>
      </c>
      <c r="G7" s="28">
        <v>245.26</v>
      </c>
      <c r="H7" s="28">
        <v>257.75</v>
      </c>
      <c r="I7" s="28">
        <v>323.33999999999997</v>
      </c>
      <c r="J7" s="28">
        <v>318</v>
      </c>
      <c r="K7" s="28">
        <v>267</v>
      </c>
      <c r="L7" s="28">
        <v>247.75</v>
      </c>
      <c r="M7" s="28">
        <v>243.44</v>
      </c>
      <c r="N7" s="28">
        <v>225.04</v>
      </c>
      <c r="O7" s="28">
        <v>220.78</v>
      </c>
      <c r="P7" s="28">
        <v>229.96</v>
      </c>
      <c r="Q7" s="28">
        <v>245.26</v>
      </c>
      <c r="R7" s="28">
        <v>254.69</v>
      </c>
      <c r="S7" s="28">
        <v>265.22000000000003</v>
      </c>
      <c r="T7" s="28">
        <v>250.69</v>
      </c>
      <c r="U7" s="28">
        <v>297</v>
      </c>
      <c r="V7" s="28">
        <v>317</v>
      </c>
      <c r="W7" s="28">
        <v>300</v>
      </c>
      <c r="X7" s="28">
        <v>256.38</v>
      </c>
      <c r="Y7" s="28">
        <v>246.17</v>
      </c>
      <c r="Z7" s="29"/>
      <c r="AA7" s="30">
        <f>IF(SUM(B7:Z7)&lt;&gt;0,AVERAGEIF(B7:Z7,"&lt;&gt;"""),"")</f>
        <v>257.0675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</v>
      </c>
      <c r="C10" s="42">
        <v>26</v>
      </c>
      <c r="D10" s="42">
        <v>26</v>
      </c>
      <c r="E10" s="42">
        <v>26</v>
      </c>
      <c r="F10" s="42">
        <v>26</v>
      </c>
      <c r="G10" s="42">
        <v>26</v>
      </c>
      <c r="H10" s="42">
        <v>26</v>
      </c>
      <c r="I10" s="42"/>
      <c r="J10" s="42"/>
      <c r="K10" s="42">
        <v>26</v>
      </c>
      <c r="L10" s="42">
        <v>26</v>
      </c>
      <c r="M10" s="42">
        <v>26</v>
      </c>
      <c r="N10" s="42">
        <v>26</v>
      </c>
      <c r="O10" s="42">
        <v>26</v>
      </c>
      <c r="P10" s="42">
        <v>26</v>
      </c>
      <c r="Q10" s="42">
        <v>26</v>
      </c>
      <c r="R10" s="42">
        <v>26</v>
      </c>
      <c r="S10" s="42">
        <v>26</v>
      </c>
      <c r="T10" s="42">
        <v>26</v>
      </c>
      <c r="U10" s="42">
        <v>26</v>
      </c>
      <c r="V10" s="42">
        <v>26</v>
      </c>
      <c r="W10" s="42">
        <v>26</v>
      </c>
      <c r="X10" s="42">
        <v>26</v>
      </c>
      <c r="Y10" s="42">
        <v>26</v>
      </c>
      <c r="Z10" s="43"/>
      <c r="AA10" s="44">
        <f t="shared" ref="AA10:AA15" si="0">SUM(B10:Z10)</f>
        <v>572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27.785999999999998</v>
      </c>
      <c r="C14" s="57">
        <v>13.818000000000001</v>
      </c>
      <c r="D14" s="57">
        <v>15.718999999999999</v>
      </c>
      <c r="E14" s="57">
        <v>14.465999999999999</v>
      </c>
      <c r="F14" s="57">
        <v>9.6839999999999993</v>
      </c>
      <c r="G14" s="57">
        <v>21.825000000000006</v>
      </c>
      <c r="H14" s="57">
        <v>1E-3</v>
      </c>
      <c r="I14" s="57"/>
      <c r="J14" s="57"/>
      <c r="K14" s="57"/>
      <c r="L14" s="57">
        <v>1E-3</v>
      </c>
      <c r="M14" s="57"/>
      <c r="N14" s="57">
        <v>14.396999999999998</v>
      </c>
      <c r="O14" s="57">
        <v>20.231999999999996</v>
      </c>
      <c r="P14" s="57">
        <v>17.522999999999996</v>
      </c>
      <c r="Q14" s="57">
        <v>7.0000000000000007E-2</v>
      </c>
      <c r="R14" s="57">
        <v>1.0999999999999999E-2</v>
      </c>
      <c r="S14" s="57"/>
      <c r="T14" s="57">
        <v>13.077</v>
      </c>
      <c r="U14" s="57">
        <v>6.0000000000000001E-3</v>
      </c>
      <c r="V14" s="57"/>
      <c r="W14" s="57"/>
      <c r="X14" s="57"/>
      <c r="Y14" s="57"/>
      <c r="Z14" s="58"/>
      <c r="AA14" s="59">
        <f t="shared" si="0"/>
        <v>168.61599999999999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53.786000000000001</v>
      </c>
      <c r="C16" s="62">
        <f t="shared" ref="C16:Z16" si="1">IF(LEN(C$2)&gt;0,SUM(C10:C15),"")</f>
        <v>39.817999999999998</v>
      </c>
      <c r="D16" s="62">
        <f t="shared" si="1"/>
        <v>41.719000000000001</v>
      </c>
      <c r="E16" s="62">
        <f t="shared" si="1"/>
        <v>40.466000000000001</v>
      </c>
      <c r="F16" s="62">
        <f t="shared" si="1"/>
        <v>35.683999999999997</v>
      </c>
      <c r="G16" s="62">
        <f t="shared" si="1"/>
        <v>47.825000000000003</v>
      </c>
      <c r="H16" s="62">
        <f t="shared" si="1"/>
        <v>26.001000000000001</v>
      </c>
      <c r="I16" s="62">
        <f t="shared" si="1"/>
        <v>0</v>
      </c>
      <c r="J16" s="62">
        <f t="shared" si="1"/>
        <v>0</v>
      </c>
      <c r="K16" s="62">
        <f t="shared" si="1"/>
        <v>26</v>
      </c>
      <c r="L16" s="62">
        <f t="shared" si="1"/>
        <v>26.001000000000001</v>
      </c>
      <c r="M16" s="62">
        <f t="shared" si="1"/>
        <v>26</v>
      </c>
      <c r="N16" s="62">
        <f t="shared" si="1"/>
        <v>40.396999999999998</v>
      </c>
      <c r="O16" s="62">
        <f t="shared" si="1"/>
        <v>46.231999999999999</v>
      </c>
      <c r="P16" s="62">
        <f t="shared" si="1"/>
        <v>43.522999999999996</v>
      </c>
      <c r="Q16" s="62">
        <f t="shared" si="1"/>
        <v>26.07</v>
      </c>
      <c r="R16" s="62">
        <f t="shared" si="1"/>
        <v>26.010999999999999</v>
      </c>
      <c r="S16" s="62">
        <f t="shared" si="1"/>
        <v>26</v>
      </c>
      <c r="T16" s="62">
        <f t="shared" si="1"/>
        <v>39.076999999999998</v>
      </c>
      <c r="U16" s="62">
        <f t="shared" si="1"/>
        <v>26.006</v>
      </c>
      <c r="V16" s="62">
        <f t="shared" si="1"/>
        <v>26</v>
      </c>
      <c r="W16" s="62">
        <f t="shared" si="1"/>
        <v>26</v>
      </c>
      <c r="X16" s="62">
        <f t="shared" si="1"/>
        <v>26</v>
      </c>
      <c r="Y16" s="62">
        <f t="shared" si="1"/>
        <v>26</v>
      </c>
      <c r="Z16" s="63" t="str">
        <f t="shared" si="1"/>
        <v/>
      </c>
      <c r="AA16" s="64">
        <f>SUM(AA10:AA15)</f>
        <v>740.61599999999999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1.7</v>
      </c>
      <c r="C20" s="77">
        <v>1.873</v>
      </c>
      <c r="D20" s="77">
        <v>0.91800000000000004</v>
      </c>
      <c r="E20" s="77">
        <v>3.3479999999999999</v>
      </c>
      <c r="F20" s="77">
        <v>2.59</v>
      </c>
      <c r="G20" s="77">
        <v>5.0220000000000002</v>
      </c>
      <c r="H20" s="77">
        <v>3.9980000000000002</v>
      </c>
      <c r="I20" s="77"/>
      <c r="J20" s="77"/>
      <c r="K20" s="77">
        <v>3.07</v>
      </c>
      <c r="L20" s="77">
        <v>4.6280000000000001</v>
      </c>
      <c r="M20" s="77">
        <v>0.52</v>
      </c>
      <c r="N20" s="77">
        <v>3.4460000000000002</v>
      </c>
      <c r="O20" s="77">
        <v>5.4029999999999996</v>
      </c>
      <c r="P20" s="77">
        <v>1.319</v>
      </c>
      <c r="Q20" s="77">
        <v>5.8869999999999996</v>
      </c>
      <c r="R20" s="77">
        <v>5.4610000000000003</v>
      </c>
      <c r="S20" s="77">
        <v>3.903</v>
      </c>
      <c r="T20" s="77">
        <v>3.4020000000000001</v>
      </c>
      <c r="U20" s="77">
        <v>2.4169999999999998</v>
      </c>
      <c r="V20" s="77">
        <v>4.9359999999999999</v>
      </c>
      <c r="W20" s="77"/>
      <c r="X20" s="77">
        <v>2.9940000000000002</v>
      </c>
      <c r="Y20" s="77">
        <v>2.1539999999999999</v>
      </c>
      <c r="Z20" s="78"/>
      <c r="AA20" s="79">
        <f t="shared" si="2"/>
        <v>68.989000000000004</v>
      </c>
    </row>
    <row r="21" spans="1:27" ht="24.95" customHeight="1" x14ac:dyDescent="0.2">
      <c r="A21" s="75" t="s">
        <v>16</v>
      </c>
      <c r="B21" s="80">
        <v>9.1059999999999999</v>
      </c>
      <c r="C21" s="81">
        <v>5.1550000000000002</v>
      </c>
      <c r="D21" s="81">
        <v>7.2</v>
      </c>
      <c r="E21" s="81">
        <v>11.173999999999999</v>
      </c>
      <c r="F21" s="81">
        <v>7.0810000000000004</v>
      </c>
      <c r="G21" s="81">
        <v>9.8290000000000006</v>
      </c>
      <c r="H21" s="81">
        <v>6.2600000000000007</v>
      </c>
      <c r="I21" s="81">
        <v>1.254</v>
      </c>
      <c r="J21" s="81">
        <v>0.57199999999999995</v>
      </c>
      <c r="K21" s="81">
        <v>0.51400000000000001</v>
      </c>
      <c r="L21" s="81">
        <v>0.72899999999999998</v>
      </c>
      <c r="M21" s="81">
        <v>0.69199999999999995</v>
      </c>
      <c r="N21" s="81">
        <v>0.748</v>
      </c>
      <c r="O21" s="81">
        <v>0.75600000000000001</v>
      </c>
      <c r="P21" s="81">
        <v>0.73399999999999999</v>
      </c>
      <c r="Q21" s="81">
        <v>0.69</v>
      </c>
      <c r="R21" s="81">
        <v>0.60399999999999998</v>
      </c>
      <c r="S21" s="81">
        <v>0.63600000000000001</v>
      </c>
      <c r="T21" s="81">
        <v>0.105</v>
      </c>
      <c r="U21" s="81">
        <v>2.4E-2</v>
      </c>
      <c r="V21" s="81">
        <v>0.12</v>
      </c>
      <c r="W21" s="81">
        <v>3.2000000000000001E-2</v>
      </c>
      <c r="X21" s="81">
        <v>1.349</v>
      </c>
      <c r="Y21" s="81">
        <v>4.8369999999999997</v>
      </c>
      <c r="Z21" s="78"/>
      <c r="AA21" s="79">
        <f t="shared" si="2"/>
        <v>70.201000000000008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10.805999999999999</v>
      </c>
      <c r="C25" s="88">
        <f t="shared" si="3"/>
        <v>7.0280000000000005</v>
      </c>
      <c r="D25" s="88">
        <f t="shared" si="3"/>
        <v>8.1180000000000003</v>
      </c>
      <c r="E25" s="88">
        <f t="shared" si="3"/>
        <v>14.521999999999998</v>
      </c>
      <c r="F25" s="88">
        <f t="shared" si="3"/>
        <v>9.6709999999999994</v>
      </c>
      <c r="G25" s="88">
        <f t="shared" si="3"/>
        <v>14.851000000000001</v>
      </c>
      <c r="H25" s="88">
        <f t="shared" si="3"/>
        <v>10.258000000000001</v>
      </c>
      <c r="I25" s="88">
        <f t="shared" si="3"/>
        <v>1.254</v>
      </c>
      <c r="J25" s="88">
        <f t="shared" si="3"/>
        <v>0.57199999999999995</v>
      </c>
      <c r="K25" s="88">
        <f t="shared" si="3"/>
        <v>3.5839999999999996</v>
      </c>
      <c r="L25" s="88">
        <f t="shared" si="3"/>
        <v>5.3570000000000002</v>
      </c>
      <c r="M25" s="88">
        <f t="shared" si="3"/>
        <v>1.212</v>
      </c>
      <c r="N25" s="88">
        <f t="shared" si="3"/>
        <v>4.194</v>
      </c>
      <c r="O25" s="88">
        <f t="shared" si="3"/>
        <v>6.1589999999999998</v>
      </c>
      <c r="P25" s="88">
        <f t="shared" si="3"/>
        <v>2.0529999999999999</v>
      </c>
      <c r="Q25" s="88">
        <f t="shared" si="3"/>
        <v>6.577</v>
      </c>
      <c r="R25" s="88">
        <f t="shared" si="3"/>
        <v>6.0650000000000004</v>
      </c>
      <c r="S25" s="88">
        <f t="shared" si="3"/>
        <v>4.5389999999999997</v>
      </c>
      <c r="T25" s="88">
        <f t="shared" si="3"/>
        <v>3.5070000000000001</v>
      </c>
      <c r="U25" s="88">
        <f t="shared" si="3"/>
        <v>2.4409999999999998</v>
      </c>
      <c r="V25" s="88">
        <f t="shared" si="3"/>
        <v>5.056</v>
      </c>
      <c r="W25" s="88">
        <f t="shared" si="3"/>
        <v>3.2000000000000001E-2</v>
      </c>
      <c r="X25" s="88">
        <f t="shared" si="3"/>
        <v>4.343</v>
      </c>
      <c r="Y25" s="88">
        <f t="shared" si="3"/>
        <v>6.9909999999999997</v>
      </c>
      <c r="Z25" s="89">
        <f t="shared" si="3"/>
        <v>0</v>
      </c>
      <c r="AA25" s="90">
        <f t="shared" si="3"/>
        <v>139.19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64.591999999999999</v>
      </c>
      <c r="C29" s="77">
        <v>46.845999999999997</v>
      </c>
      <c r="D29" s="77">
        <v>49.837000000000003</v>
      </c>
      <c r="E29" s="77">
        <v>54.988</v>
      </c>
      <c r="F29" s="77">
        <v>45.354999999999997</v>
      </c>
      <c r="G29" s="77">
        <v>62.676000000000002</v>
      </c>
      <c r="H29" s="77">
        <v>36.259</v>
      </c>
      <c r="I29" s="77">
        <v>1.254</v>
      </c>
      <c r="J29" s="77">
        <v>0.57199999999999995</v>
      </c>
      <c r="K29" s="77">
        <v>29.584</v>
      </c>
      <c r="L29" s="77">
        <v>31.358000000000001</v>
      </c>
      <c r="M29" s="77">
        <v>27.212</v>
      </c>
      <c r="N29" s="77">
        <v>44.591000000000001</v>
      </c>
      <c r="O29" s="77">
        <v>52.390999999999998</v>
      </c>
      <c r="P29" s="77">
        <v>45.576000000000001</v>
      </c>
      <c r="Q29" s="77">
        <v>32.646999999999998</v>
      </c>
      <c r="R29" s="77">
        <v>32.076000000000001</v>
      </c>
      <c r="S29" s="77">
        <v>30.539000000000001</v>
      </c>
      <c r="T29" s="77">
        <v>42.584000000000003</v>
      </c>
      <c r="U29" s="77">
        <v>28.446999999999999</v>
      </c>
      <c r="V29" s="77">
        <v>31.056000000000001</v>
      </c>
      <c r="W29" s="77">
        <v>26.032</v>
      </c>
      <c r="X29" s="77">
        <v>30.343</v>
      </c>
      <c r="Y29" s="77">
        <v>32.991</v>
      </c>
      <c r="Z29" s="78"/>
      <c r="AA29" s="79">
        <f>SUM(B29:Z29)</f>
        <v>879.80600000000015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64.591999999999999</v>
      </c>
      <c r="C31" s="62">
        <f t="shared" si="4"/>
        <v>46.845999999999997</v>
      </c>
      <c r="D31" s="62">
        <f t="shared" si="4"/>
        <v>49.837000000000003</v>
      </c>
      <c r="E31" s="62">
        <f t="shared" si="4"/>
        <v>54.988</v>
      </c>
      <c r="F31" s="62">
        <f t="shared" si="4"/>
        <v>45.354999999999997</v>
      </c>
      <c r="G31" s="62">
        <f t="shared" si="4"/>
        <v>62.676000000000002</v>
      </c>
      <c r="H31" s="62">
        <f t="shared" si="4"/>
        <v>36.259</v>
      </c>
      <c r="I31" s="62">
        <f t="shared" si="4"/>
        <v>1.254</v>
      </c>
      <c r="J31" s="62">
        <f t="shared" si="4"/>
        <v>0.57199999999999995</v>
      </c>
      <c r="K31" s="62">
        <f t="shared" si="4"/>
        <v>29.584</v>
      </c>
      <c r="L31" s="62">
        <f t="shared" si="4"/>
        <v>31.358000000000001</v>
      </c>
      <c r="M31" s="62">
        <f t="shared" si="4"/>
        <v>27.212</v>
      </c>
      <c r="N31" s="62">
        <f t="shared" si="4"/>
        <v>44.591000000000001</v>
      </c>
      <c r="O31" s="62">
        <f t="shared" si="4"/>
        <v>52.390999999999998</v>
      </c>
      <c r="P31" s="62">
        <f t="shared" si="4"/>
        <v>45.576000000000001</v>
      </c>
      <c r="Q31" s="62">
        <f t="shared" si="4"/>
        <v>32.646999999999998</v>
      </c>
      <c r="R31" s="62">
        <f t="shared" si="4"/>
        <v>32.076000000000001</v>
      </c>
      <c r="S31" s="62">
        <f t="shared" si="4"/>
        <v>30.539000000000001</v>
      </c>
      <c r="T31" s="62">
        <f t="shared" si="4"/>
        <v>42.584000000000003</v>
      </c>
      <c r="U31" s="62">
        <f t="shared" si="4"/>
        <v>28.446999999999999</v>
      </c>
      <c r="V31" s="62">
        <f t="shared" si="4"/>
        <v>31.056000000000001</v>
      </c>
      <c r="W31" s="62">
        <f t="shared" si="4"/>
        <v>26.032</v>
      </c>
      <c r="X31" s="62">
        <f t="shared" si="4"/>
        <v>30.343</v>
      </c>
      <c r="Y31" s="62">
        <f t="shared" si="4"/>
        <v>32.991</v>
      </c>
      <c r="Z31" s="63">
        <f t="shared" si="4"/>
        <v>0</v>
      </c>
      <c r="AA31" s="64">
        <f t="shared" si="4"/>
        <v>879.80600000000015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129.6</v>
      </c>
      <c r="I38" s="99">
        <v>74.8</v>
      </c>
      <c r="J38" s="99">
        <v>85.9</v>
      </c>
      <c r="K38" s="99">
        <v>179.1</v>
      </c>
      <c r="L38" s="99">
        <v>69.2</v>
      </c>
      <c r="M38" s="99"/>
      <c r="N38" s="99">
        <v>10.4</v>
      </c>
      <c r="O38" s="99"/>
      <c r="P38" s="99"/>
      <c r="Q38" s="99">
        <v>11.7</v>
      </c>
      <c r="R38" s="99">
        <v>70.400000000000006</v>
      </c>
      <c r="S38" s="99">
        <v>74.900000000000006</v>
      </c>
      <c r="T38" s="99">
        <v>43.9</v>
      </c>
      <c r="U38" s="99">
        <v>5.5</v>
      </c>
      <c r="V38" s="99">
        <v>23.7</v>
      </c>
      <c r="W38" s="99">
        <v>37.799999999999997</v>
      </c>
      <c r="X38" s="99">
        <v>57.4</v>
      </c>
      <c r="Y38" s="99">
        <v>167</v>
      </c>
      <c r="Z38" s="100"/>
      <c r="AA38" s="79">
        <f t="shared" si="5"/>
        <v>1041.3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129.6</v>
      </c>
      <c r="I39" s="88">
        <f t="shared" si="6"/>
        <v>74.8</v>
      </c>
      <c r="J39" s="88">
        <f t="shared" si="6"/>
        <v>85.9</v>
      </c>
      <c r="K39" s="88">
        <f t="shared" si="6"/>
        <v>179.1</v>
      </c>
      <c r="L39" s="88">
        <f t="shared" si="6"/>
        <v>69.2</v>
      </c>
      <c r="M39" s="88">
        <f t="shared" si="6"/>
        <v>0</v>
      </c>
      <c r="N39" s="88">
        <f t="shared" si="6"/>
        <v>10.4</v>
      </c>
      <c r="O39" s="88">
        <f t="shared" si="6"/>
        <v>0</v>
      </c>
      <c r="P39" s="88">
        <f t="shared" si="6"/>
        <v>0</v>
      </c>
      <c r="Q39" s="88">
        <f t="shared" si="6"/>
        <v>11.7</v>
      </c>
      <c r="R39" s="88">
        <f t="shared" si="6"/>
        <v>70.400000000000006</v>
      </c>
      <c r="S39" s="88">
        <f t="shared" si="6"/>
        <v>74.900000000000006</v>
      </c>
      <c r="T39" s="88">
        <f t="shared" si="6"/>
        <v>43.9</v>
      </c>
      <c r="U39" s="88">
        <f t="shared" si="6"/>
        <v>5.5</v>
      </c>
      <c r="V39" s="88">
        <f t="shared" si="6"/>
        <v>23.7</v>
      </c>
      <c r="W39" s="88">
        <f t="shared" si="6"/>
        <v>37.799999999999997</v>
      </c>
      <c r="X39" s="88">
        <f t="shared" si="6"/>
        <v>57.4</v>
      </c>
      <c r="Y39" s="88">
        <f t="shared" si="6"/>
        <v>167</v>
      </c>
      <c r="Z39" s="89">
        <f t="shared" si="6"/>
        <v>0</v>
      </c>
      <c r="AA39" s="90">
        <f t="shared" si="5"/>
        <v>1041.3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129.6</v>
      </c>
      <c r="I46" s="99">
        <v>74.8</v>
      </c>
      <c r="J46" s="99">
        <v>85.9</v>
      </c>
      <c r="K46" s="99">
        <v>179.1</v>
      </c>
      <c r="L46" s="99">
        <v>69.2</v>
      </c>
      <c r="M46" s="99"/>
      <c r="N46" s="99">
        <v>10.4</v>
      </c>
      <c r="O46" s="99"/>
      <c r="P46" s="99"/>
      <c r="Q46" s="99">
        <v>11.7</v>
      </c>
      <c r="R46" s="99">
        <v>70.400000000000006</v>
      </c>
      <c r="S46" s="99">
        <v>74.900000000000006</v>
      </c>
      <c r="T46" s="99">
        <v>43.9</v>
      </c>
      <c r="U46" s="99">
        <v>5.5</v>
      </c>
      <c r="V46" s="99">
        <v>23.7</v>
      </c>
      <c r="W46" s="99">
        <v>37.799999999999997</v>
      </c>
      <c r="X46" s="99">
        <v>57.4</v>
      </c>
      <c r="Y46" s="99">
        <v>167</v>
      </c>
      <c r="Z46" s="100"/>
      <c r="AA46" s="79">
        <f t="shared" si="7"/>
        <v>1041.3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129.6</v>
      </c>
      <c r="I48" s="88">
        <f t="shared" si="8"/>
        <v>74.8</v>
      </c>
      <c r="J48" s="88">
        <f t="shared" si="8"/>
        <v>85.9</v>
      </c>
      <c r="K48" s="88">
        <f t="shared" si="8"/>
        <v>179.1</v>
      </c>
      <c r="L48" s="88">
        <f t="shared" si="8"/>
        <v>69.2</v>
      </c>
      <c r="M48" s="88">
        <f t="shared" si="8"/>
        <v>0</v>
      </c>
      <c r="N48" s="88">
        <f t="shared" si="8"/>
        <v>10.4</v>
      </c>
      <c r="O48" s="88">
        <f t="shared" si="8"/>
        <v>0</v>
      </c>
      <c r="P48" s="88">
        <f t="shared" si="8"/>
        <v>0</v>
      </c>
      <c r="Q48" s="88">
        <f t="shared" si="8"/>
        <v>11.7</v>
      </c>
      <c r="R48" s="88">
        <f t="shared" si="8"/>
        <v>70.400000000000006</v>
      </c>
      <c r="S48" s="88">
        <f t="shared" si="8"/>
        <v>74.900000000000006</v>
      </c>
      <c r="T48" s="88">
        <f t="shared" si="8"/>
        <v>43.9</v>
      </c>
      <c r="U48" s="88">
        <f t="shared" si="8"/>
        <v>5.5</v>
      </c>
      <c r="V48" s="88">
        <f t="shared" si="8"/>
        <v>23.7</v>
      </c>
      <c r="W48" s="88">
        <f t="shared" si="8"/>
        <v>37.799999999999997</v>
      </c>
      <c r="X48" s="88">
        <f t="shared" si="8"/>
        <v>57.4</v>
      </c>
      <c r="Y48" s="88">
        <f t="shared" si="8"/>
        <v>167</v>
      </c>
      <c r="Z48" s="89">
        <f t="shared" si="8"/>
        <v>0</v>
      </c>
      <c r="AA48" s="90">
        <f t="shared" si="7"/>
        <v>1041.3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64.591999999999999</v>
      </c>
      <c r="C51" s="88">
        <f t="shared" si="10"/>
        <v>46.845999999999997</v>
      </c>
      <c r="D51" s="88">
        <f t="shared" si="10"/>
        <v>49.837000000000003</v>
      </c>
      <c r="E51" s="88">
        <f t="shared" si="10"/>
        <v>54.988</v>
      </c>
      <c r="F51" s="88">
        <f t="shared" si="10"/>
        <v>45.354999999999997</v>
      </c>
      <c r="G51" s="88">
        <f t="shared" si="10"/>
        <v>62.676000000000002</v>
      </c>
      <c r="H51" s="88">
        <f t="shared" si="10"/>
        <v>165.85899999999998</v>
      </c>
      <c r="I51" s="88">
        <f t="shared" si="10"/>
        <v>76.054000000000002</v>
      </c>
      <c r="J51" s="88">
        <f t="shared" si="10"/>
        <v>86.472000000000008</v>
      </c>
      <c r="K51" s="88">
        <f t="shared" si="10"/>
        <v>208.684</v>
      </c>
      <c r="L51" s="88">
        <f t="shared" si="10"/>
        <v>100.55800000000001</v>
      </c>
      <c r="M51" s="88">
        <f t="shared" si="10"/>
        <v>27.212</v>
      </c>
      <c r="N51" s="88">
        <f t="shared" si="10"/>
        <v>54.991</v>
      </c>
      <c r="O51" s="88">
        <f t="shared" si="10"/>
        <v>52.390999999999998</v>
      </c>
      <c r="P51" s="88">
        <f t="shared" si="10"/>
        <v>45.575999999999993</v>
      </c>
      <c r="Q51" s="88">
        <f t="shared" si="10"/>
        <v>44.346999999999994</v>
      </c>
      <c r="R51" s="88">
        <f t="shared" si="10"/>
        <v>102.476</v>
      </c>
      <c r="S51" s="88">
        <f t="shared" si="10"/>
        <v>105.43900000000001</v>
      </c>
      <c r="T51" s="88">
        <f t="shared" si="10"/>
        <v>86.483999999999995</v>
      </c>
      <c r="U51" s="88">
        <f t="shared" si="10"/>
        <v>33.947000000000003</v>
      </c>
      <c r="V51" s="88">
        <f t="shared" si="10"/>
        <v>54.756</v>
      </c>
      <c r="W51" s="88">
        <f t="shared" si="10"/>
        <v>63.831999999999994</v>
      </c>
      <c r="X51" s="88">
        <f t="shared" si="10"/>
        <v>87.742999999999995</v>
      </c>
      <c r="Y51" s="88">
        <f t="shared" si="10"/>
        <v>199.99099999999999</v>
      </c>
      <c r="Z51" s="89">
        <f t="shared" si="10"/>
        <v>0</v>
      </c>
      <c r="AA51" s="105">
        <f>SUM(B51:Z51)</f>
        <v>1921.1060000000002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129.6</v>
      </c>
      <c r="I4" s="18">
        <v>74.8</v>
      </c>
      <c r="J4" s="18">
        <v>85.9</v>
      </c>
      <c r="K4" s="18">
        <v>179.1</v>
      </c>
      <c r="L4" s="18">
        <v>69.2</v>
      </c>
      <c r="M4" s="18">
        <v>-10.4</v>
      </c>
      <c r="N4" s="18">
        <v>10.4</v>
      </c>
      <c r="O4" s="18">
        <v>-40.6</v>
      </c>
      <c r="P4" s="18"/>
      <c r="Q4" s="18">
        <v>11.7</v>
      </c>
      <c r="R4" s="18">
        <v>70.400000000000006</v>
      </c>
      <c r="S4" s="18">
        <v>74.900000000000006</v>
      </c>
      <c r="T4" s="18">
        <v>43.9</v>
      </c>
      <c r="U4" s="18">
        <v>5.5</v>
      </c>
      <c r="V4" s="18">
        <v>23.7</v>
      </c>
      <c r="W4" s="18">
        <v>37.799999999999997</v>
      </c>
      <c r="X4" s="18">
        <v>57.4</v>
      </c>
      <c r="Y4" s="18">
        <v>167</v>
      </c>
      <c r="Z4" s="19"/>
      <c r="AA4" s="112">
        <f>SUM(B4:Z4)</f>
        <v>990.3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245.26</v>
      </c>
      <c r="C7" s="118">
        <v>230.07</v>
      </c>
      <c r="D7" s="118">
        <v>226.75</v>
      </c>
      <c r="E7" s="118">
        <v>226.75</v>
      </c>
      <c r="F7" s="118">
        <v>230.06</v>
      </c>
      <c r="G7" s="118">
        <v>245.26</v>
      </c>
      <c r="H7" s="118">
        <v>257.75</v>
      </c>
      <c r="I7" s="118">
        <v>323.33999999999997</v>
      </c>
      <c r="J7" s="118">
        <v>318</v>
      </c>
      <c r="K7" s="118">
        <v>267</v>
      </c>
      <c r="L7" s="118">
        <v>247.75</v>
      </c>
      <c r="M7" s="118">
        <v>243.44</v>
      </c>
      <c r="N7" s="118">
        <v>225.04</v>
      </c>
      <c r="O7" s="118">
        <v>220.78</v>
      </c>
      <c r="P7" s="118">
        <v>229.96</v>
      </c>
      <c r="Q7" s="118">
        <v>245.26</v>
      </c>
      <c r="R7" s="118">
        <v>254.69</v>
      </c>
      <c r="S7" s="118">
        <v>265.22000000000003</v>
      </c>
      <c r="T7" s="118">
        <v>250.69</v>
      </c>
      <c r="U7" s="118">
        <v>297</v>
      </c>
      <c r="V7" s="118">
        <v>317</v>
      </c>
      <c r="W7" s="118">
        <v>300</v>
      </c>
      <c r="X7" s="118">
        <v>256.38</v>
      </c>
      <c r="Y7" s="118">
        <v>246.17</v>
      </c>
      <c r="Z7" s="119"/>
      <c r="AA7" s="120">
        <f>IF(SUM(B7:Z7)&lt;&gt;0,AVERAGEIF(B7:Z7,"&lt;&gt;"""),"")</f>
        <v>257.0675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10.4</v>
      </c>
      <c r="N15" s="134"/>
      <c r="O15" s="134">
        <v>40.6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10.4</v>
      </c>
      <c r="N16" s="136">
        <f t="shared" si="1"/>
        <v>0</v>
      </c>
      <c r="O16" s="136">
        <f t="shared" si="1"/>
        <v>40.6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129.6</v>
      </c>
      <c r="I23" s="134">
        <v>74.8</v>
      </c>
      <c r="J23" s="134">
        <v>85.9</v>
      </c>
      <c r="K23" s="134">
        <v>179.1</v>
      </c>
      <c r="L23" s="134">
        <v>69.2</v>
      </c>
      <c r="M23" s="134"/>
      <c r="N23" s="134">
        <v>10.4</v>
      </c>
      <c r="O23" s="134"/>
      <c r="P23" s="134"/>
      <c r="Q23" s="134">
        <v>11.7</v>
      </c>
      <c r="R23" s="134">
        <v>70.400000000000006</v>
      </c>
      <c r="S23" s="134">
        <v>74.900000000000006</v>
      </c>
      <c r="T23" s="134">
        <v>43.9</v>
      </c>
      <c r="U23" s="134">
        <v>5.5</v>
      </c>
      <c r="V23" s="134">
        <v>23.7</v>
      </c>
      <c r="W23" s="134">
        <v>37.799999999999997</v>
      </c>
      <c r="X23" s="134">
        <v>57.4</v>
      </c>
      <c r="Y23" s="134">
        <v>167</v>
      </c>
      <c r="Z23" s="132"/>
      <c r="AA23" s="133">
        <f t="shared" si="2"/>
        <v>1041.3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129.6</v>
      </c>
      <c r="I24" s="136">
        <f t="shared" si="3"/>
        <v>74.8</v>
      </c>
      <c r="J24" s="136">
        <f t="shared" si="3"/>
        <v>85.9</v>
      </c>
      <c r="K24" s="136">
        <f t="shared" si="3"/>
        <v>179.1</v>
      </c>
      <c r="L24" s="136">
        <f t="shared" si="3"/>
        <v>69.2</v>
      </c>
      <c r="M24" s="136">
        <f t="shared" si="3"/>
        <v>0</v>
      </c>
      <c r="N24" s="136">
        <f t="shared" si="3"/>
        <v>10.4</v>
      </c>
      <c r="O24" s="136">
        <f t="shared" si="3"/>
        <v>0</v>
      </c>
      <c r="P24" s="136">
        <f t="shared" si="3"/>
        <v>0</v>
      </c>
      <c r="Q24" s="136">
        <f t="shared" si="3"/>
        <v>11.7</v>
      </c>
      <c r="R24" s="136">
        <f t="shared" si="3"/>
        <v>70.400000000000006</v>
      </c>
      <c r="S24" s="136">
        <f t="shared" si="3"/>
        <v>74.900000000000006</v>
      </c>
      <c r="T24" s="136">
        <f t="shared" si="3"/>
        <v>43.9</v>
      </c>
      <c r="U24" s="136">
        <f t="shared" si="3"/>
        <v>5.5</v>
      </c>
      <c r="V24" s="136">
        <f t="shared" si="3"/>
        <v>23.7</v>
      </c>
      <c r="W24" s="136">
        <f t="shared" si="3"/>
        <v>37.799999999999997</v>
      </c>
      <c r="X24" s="136">
        <f t="shared" si="3"/>
        <v>57.4</v>
      </c>
      <c r="Y24" s="136">
        <f t="shared" si="3"/>
        <v>167</v>
      </c>
      <c r="Z24" s="137" t="str">
        <f t="shared" si="3"/>
        <v/>
      </c>
      <c r="AA24" s="90">
        <f t="shared" si="2"/>
        <v>1041.3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2022-05-12T13:23:08Z</dcterms:created>
  <dcterms:modified xsi:type="dcterms:W3CDTF">2022-05-12T13:23:09Z</dcterms:modified>
</cp:coreProperties>
</file>