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<sst xmlns="http://schemas.openxmlformats.org/spreadsheetml/2006/main" count="117" uniqueCount="53">
  <si>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11/05/2022 16:18:21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</si>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</sst>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18.693999999999999</c:v>
                </c:pt>
                <c:pt idx="6">
                  <c:v>4.8730000000000002</c:v>
                </c:pt>
                <c:pt idx="17">
                  <c:v>77.361999999999995</c:v>
                </c:pt>
                <c:pt idx="20">
                  <c:v>0.47899999999999998</c:v>
                </c:pt>
                <c:pt idx="23">
                  <c:v>12.765000000000001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10.5</c:v>
                </c:pt>
                <c:pt idx="3">
                  <c:v>15</c:v>
                </c:pt>
                <c:pt idx="4">
                  <c:v>12.5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35.5</c:v>
                </c:pt>
                <c:pt idx="9">
                  <c:v>40.299999999999997</c:v>
                </c:pt>
                <c:pt idx="10">
                  <c:v>0</c:v>
                </c:pt>
                <c:pt idx="11">
                  <c:v>2.1</c:v>
                </c:pt>
                <c:pt idx="12">
                  <c:v>7</c:v>
                </c:pt>
                <c:pt idx="13">
                  <c:v>0</c:v>
                </c:pt>
                <c:pt idx="14">
                  <c:v>0</c:v>
                </c:pt>
                <c:pt idx="15">
                  <c:v>21.4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21.5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1.3170000000000002</c:v>
                </c:pt>
                <c:pt idx="6">
                  <c:v>3.3000000000000002E-2</c:v>
                </c:pt>
                <c:pt idx="7">
                  <c:v>4.3999999999999997E-2</c:v>
                </c:pt>
                <c:pt idx="11">
                  <c:v>2.8000000000000001E-2</c:v>
                </c:pt>
                <c:pt idx="14">
                  <c:v>1.6979999999999997</c:v>
                </c:pt>
                <c:pt idx="15">
                  <c:v>2.1000000000000001E-2</c:v>
                </c:pt>
                <c:pt idx="16">
                  <c:v>1E-3</c:v>
                </c:pt>
                <c:pt idx="17">
                  <c:v>0.01</c:v>
                </c:pt>
                <c:pt idx="18">
                  <c:v>1.2E-2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6263920"/>
        <c:axId val="436264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8.2829999999999995</c:v>
                </c:pt>
                <c:pt idx="1">
                  <c:v>9.6219999999999999</c:v>
                </c:pt>
                <c:pt idx="2">
                  <c:v>16.683</c:v>
                </c:pt>
                <c:pt idx="3">
                  <c:v>23.061</c:v>
                </c:pt>
                <c:pt idx="4">
                  <c:v>21.247000000000003</c:v>
                </c:pt>
                <c:pt idx="5">
                  <c:v>26.221</c:v>
                </c:pt>
                <c:pt idx="6">
                  <c:v>11.307999999999998</c:v>
                </c:pt>
                <c:pt idx="7">
                  <c:v>6.9719999999999986</c:v>
                </c:pt>
                <c:pt idx="8">
                  <c:v>44.275000000000006</c:v>
                </c:pt>
                <c:pt idx="9">
                  <c:v>49.137999999999998</c:v>
                </c:pt>
                <c:pt idx="10">
                  <c:v>10.836</c:v>
                </c:pt>
                <c:pt idx="11">
                  <c:v>11.628</c:v>
                </c:pt>
                <c:pt idx="12">
                  <c:v>15.521999999999998</c:v>
                </c:pt>
                <c:pt idx="13">
                  <c:v>8.7000000000000011</c:v>
                </c:pt>
                <c:pt idx="14">
                  <c:v>9.6739999999999995</c:v>
                </c:pt>
                <c:pt idx="15">
                  <c:v>32.998000000000005</c:v>
                </c:pt>
                <c:pt idx="16">
                  <c:v>15.098999999999998</c:v>
                </c:pt>
                <c:pt idx="17">
                  <c:v>91.825000000000003</c:v>
                </c:pt>
                <c:pt idx="18">
                  <c:v>13.92</c:v>
                </c:pt>
                <c:pt idx="19">
                  <c:v>33.279999999999994</c:v>
                </c:pt>
                <c:pt idx="20">
                  <c:v>11.69</c:v>
                </c:pt>
                <c:pt idx="21">
                  <c:v>10.986000000000001</c:v>
                </c:pt>
                <c:pt idx="22">
                  <c:v>7.8599999999999994</c:v>
                </c:pt>
                <c:pt idx="23">
                  <c:v>20.363000000000003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263920"/>
        <c:axId val="436264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210</c:v>
                </c:pt>
                <c:pt idx="1">
                  <c:v>210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219.67</c:v>
                </c:pt>
                <c:pt idx="6">
                  <c:v>234</c:v>
                </c:pt>
                <c:pt idx="7">
                  <c:v>247.99</c:v>
                </c:pt>
                <c:pt idx="8">
                  <c:v>240</c:v>
                </c:pt>
                <c:pt idx="9">
                  <c:v>216.92</c:v>
                </c:pt>
                <c:pt idx="10">
                  <c:v>205.02</c:v>
                </c:pt>
                <c:pt idx="11">
                  <c:v>210</c:v>
                </c:pt>
                <c:pt idx="12">
                  <c:v>195.88</c:v>
                </c:pt>
                <c:pt idx="13">
                  <c:v>184.39</c:v>
                </c:pt>
                <c:pt idx="14">
                  <c:v>189.22</c:v>
                </c:pt>
                <c:pt idx="15">
                  <c:v>204.88</c:v>
                </c:pt>
                <c:pt idx="16">
                  <c:v>210</c:v>
                </c:pt>
                <c:pt idx="17">
                  <c:v>221</c:v>
                </c:pt>
                <c:pt idx="18">
                  <c:v>232.2</c:v>
                </c:pt>
                <c:pt idx="19">
                  <c:v>260</c:v>
                </c:pt>
                <c:pt idx="20">
                  <c:v>323</c:v>
                </c:pt>
                <c:pt idx="21">
                  <c:v>265.92</c:v>
                </c:pt>
                <c:pt idx="22">
                  <c:v>268.77999999999997</c:v>
                </c:pt>
                <c:pt idx="23">
                  <c:v>226.14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957640"/>
        <c:axId val="436264704"/>
      </c:lineChart>
      <c:catAx>
        <c:axId val="436263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264312"/>
        <c:crosses val="autoZero"/>
        <c:auto val="1"/>
        <c:lblAlgn val="ctr"/>
        <c:lblOffset val="100"/>
        <c:noMultiLvlLbl val="0"/>
      </c:catAx>
      <c:valAx>
        <c:axId val="436264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263920"/>
        <c:crosses val="autoZero"/>
        <c:crossBetween val="between"/>
      </c:valAx>
      <c:valAx>
        <c:axId val="436264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957640"/>
        <c:crosses val="max"/>
        <c:crossBetween val="between"/>
      </c:valAx>
      <c:catAx>
        <c:axId val="467957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6264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8.2519999999999989</v>
      </c>
      <c r="C4" s="18">
        <v>9.6260000000000012</v>
      </c>
      <c r="D4" s="18">
        <v>16.709</v>
      </c>
      <c r="E4" s="18">
        <v>23.029</v>
      </c>
      <c r="F4" s="18">
        <v>21.257000000000001</v>
      </c>
      <c r="G4" s="18">
        <v>26.221</v>
      </c>
      <c r="H4" s="18">
        <v>11.308</v>
      </c>
      <c r="I4" s="18">
        <v>6.9720000000000004</v>
      </c>
      <c r="J4" s="18">
        <v>44.239000000000004</v>
      </c>
      <c r="K4" s="18">
        <v>49.117999999999995</v>
      </c>
      <c r="L4" s="18">
        <v>10.836</v>
      </c>
      <c r="M4" s="18">
        <v>11.628000000000002</v>
      </c>
      <c r="N4" s="18">
        <v>15.493</v>
      </c>
      <c r="O4" s="18">
        <v>8.6999999999999993</v>
      </c>
      <c r="P4" s="18">
        <v>9.6739999999999995</v>
      </c>
      <c r="Q4" s="18">
        <v>32.961999999999996</v>
      </c>
      <c r="R4" s="18">
        <v>15.143999999999998</v>
      </c>
      <c r="S4" s="18">
        <v>91.847999999999985</v>
      </c>
      <c r="T4" s="18">
        <v>13.872</v>
      </c>
      <c r="U4" s="18">
        <v>33.232999999999997</v>
      </c>
      <c r="V4" s="18">
        <v>11.69</v>
      </c>
      <c r="W4" s="18">
        <v>10.986000000000001</v>
      </c>
      <c r="X4" s="18">
        <v>7.8599999999999994</v>
      </c>
      <c r="Y4" s="18">
        <v>20.363</v>
      </c>
      <c r="Z4" s="19"/>
      <c r="AA4" s="20">
        <f>SUM(B4:Z4)</f>
        <v>511.02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</v>
      </c>
      <c r="C7" s="28">
        <v>210</v>
      </c>
      <c r="D7" s="28">
        <v>201</v>
      </c>
      <c r="E7" s="28">
        <v>201</v>
      </c>
      <c r="F7" s="28">
        <v>201</v>
      </c>
      <c r="G7" s="28">
        <v>219.67</v>
      </c>
      <c r="H7" s="28">
        <v>234</v>
      </c>
      <c r="I7" s="28">
        <v>247.99</v>
      </c>
      <c r="J7" s="28">
        <v>240</v>
      </c>
      <c r="K7" s="28">
        <v>216.92</v>
      </c>
      <c r="L7" s="28">
        <v>205.02</v>
      </c>
      <c r="M7" s="28">
        <v>210</v>
      </c>
      <c r="N7" s="28">
        <v>195.88</v>
      </c>
      <c r="O7" s="28">
        <v>184.39</v>
      </c>
      <c r="P7" s="28">
        <v>189.22</v>
      </c>
      <c r="Q7" s="28">
        <v>204.88</v>
      </c>
      <c r="R7" s="28">
        <v>210</v>
      </c>
      <c r="S7" s="28">
        <v>221</v>
      </c>
      <c r="T7" s="28">
        <v>232.2</v>
      </c>
      <c r="U7" s="28">
        <v>260</v>
      </c>
      <c r="V7" s="28">
        <v>323</v>
      </c>
      <c r="W7" s="28">
        <v>265.92</v>
      </c>
      <c r="X7" s="28">
        <v>268.77999999999997</v>
      </c>
      <c r="Y7" s="28">
        <v>226.14</v>
      </c>
      <c r="Z7" s="29"/>
      <c r="AA7" s="30">
        <f>IF(SUM(B7:Z7)&lt;&gt;0,AVERAGEIF(B7:Z7,"&lt;&gt;"""),"")</f>
        <v>224.08375000000001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18.693999999999999</v>
      </c>
      <c r="H12" s="52">
        <v>4.8730000000000002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77.361999999999995</v>
      </c>
      <c r="T12" s="52"/>
      <c r="U12" s="52"/>
      <c r="V12" s="52">
        <v>0.47899999999999998</v>
      </c>
      <c r="W12" s="52"/>
      <c r="X12" s="52"/>
      <c r="Y12" s="52">
        <v>12.765000000000001</v>
      </c>
      <c r="Z12" s="53"/>
      <c r="AA12" s="54">
        <f t="shared" si="0"/>
        <v>114.173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1.3170000000000002</v>
      </c>
      <c r="D14" s="57"/>
      <c r="E14" s="57"/>
      <c r="F14" s="57"/>
      <c r="G14" s="57"/>
      <c r="H14" s="57">
        <v>3.3000000000000002E-2</v>
      </c>
      <c r="I14" s="57">
        <v>4.3999999999999997E-2</v>
      </c>
      <c r="J14" s="57"/>
      <c r="K14" s="57"/>
      <c r="L14" s="57"/>
      <c r="M14" s="57">
        <v>2.8000000000000001E-2</v>
      </c>
      <c r="N14" s="57"/>
      <c r="O14" s="57"/>
      <c r="P14" s="57">
        <v>1.6979999999999997</v>
      </c>
      <c r="Q14" s="57">
        <v>2.1000000000000001E-2</v>
      </c>
      <c r="R14" s="57">
        <v>1E-3</v>
      </c>
      <c r="S14" s="57">
        <v>0.01</v>
      </c>
      <c r="T14" s="57">
        <v>1.2E-2</v>
      </c>
      <c r="U14" s="57"/>
      <c r="V14" s="57"/>
      <c r="W14" s="57"/>
      <c r="X14" s="57"/>
      <c r="Y14" s="57"/>
      <c r="Z14" s="58"/>
      <c r="AA14" s="59">
        <f t="shared" si="0"/>
        <v>3.1639999999999997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1.3170000000000002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18.693999999999999</v>
      </c>
      <c r="H16" s="62">
        <f t="shared" si="1"/>
        <v>4.9060000000000006</v>
      </c>
      <c r="I16" s="62">
        <f t="shared" si="1"/>
        <v>4.3999999999999997E-2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2.8000000000000001E-2</v>
      </c>
      <c r="N16" s="62">
        <f t="shared" si="1"/>
        <v>0</v>
      </c>
      <c r="O16" s="62">
        <f t="shared" si="1"/>
        <v>0</v>
      </c>
      <c r="P16" s="62">
        <f t="shared" si="1"/>
        <v>1.6979999999999997</v>
      </c>
      <c r="Q16" s="62">
        <f t="shared" si="1"/>
        <v>2.1000000000000001E-2</v>
      </c>
      <c r="R16" s="62">
        <f t="shared" si="1"/>
        <v>1E-3</v>
      </c>
      <c r="S16" s="62">
        <f t="shared" si="1"/>
        <v>77.372</v>
      </c>
      <c r="T16" s="62">
        <f t="shared" si="1"/>
        <v>1.2E-2</v>
      </c>
      <c r="U16" s="62">
        <f t="shared" si="1"/>
        <v>0</v>
      </c>
      <c r="V16" s="62">
        <f t="shared" si="1"/>
        <v>0.47899999999999998</v>
      </c>
      <c r="W16" s="62">
        <f t="shared" si="1"/>
        <v>0</v>
      </c>
      <c r="X16" s="62">
        <f t="shared" si="1"/>
        <v>0</v>
      </c>
      <c r="Y16" s="62">
        <f t="shared" si="1"/>
        <v>12.765000000000001</v>
      </c>
      <c r="Z16" s="63" t="str">
        <f t="shared" si="1"/>
        <v/>
      </c>
      <c r="AA16" s="64">
        <f>SUM(AA10:AA15)</f>
        <v>117.337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3.5</v>
      </c>
      <c r="C19" s="72">
        <v>3.5</v>
      </c>
      <c r="D19" s="72">
        <v>3.5</v>
      </c>
      <c r="E19" s="72">
        <v>3.5</v>
      </c>
      <c r="F19" s="72">
        <v>3.5</v>
      </c>
      <c r="G19" s="72">
        <v>3.5</v>
      </c>
      <c r="H19" s="72">
        <v>3.5</v>
      </c>
      <c r="I19" s="72">
        <v>3.5</v>
      </c>
      <c r="J19" s="72">
        <v>3.5</v>
      </c>
      <c r="K19" s="72">
        <v>3.5</v>
      </c>
      <c r="L19" s="72">
        <v>3.5</v>
      </c>
      <c r="M19" s="72">
        <v>3.5</v>
      </c>
      <c r="N19" s="72">
        <v>3.5</v>
      </c>
      <c r="O19" s="72">
        <v>3.5</v>
      </c>
      <c r="P19" s="72">
        <v>3.5</v>
      </c>
      <c r="Q19" s="72">
        <v>3.5</v>
      </c>
      <c r="R19" s="72">
        <v>3.5</v>
      </c>
      <c r="S19" s="72">
        <v>3.5</v>
      </c>
      <c r="T19" s="72">
        <v>3.5</v>
      </c>
      <c r="U19" s="72">
        <v>3.5</v>
      </c>
      <c r="V19" s="72">
        <v>3.5</v>
      </c>
      <c r="W19" s="72">
        <v>3.5</v>
      </c>
      <c r="X19" s="72">
        <v>3.5</v>
      </c>
      <c r="Y19" s="72">
        <v>3.5</v>
      </c>
      <c r="Z19" s="73"/>
      <c r="AA19" s="74">
        <f t="shared" ref="AA19:AA24" si="2">SUM(B19:Z19)</f>
        <v>84</v>
      </c>
    </row>
    <row r="20" spans="1:27" ht="24.95" customHeight="1" x14ac:dyDescent="0.2">
      <c r="A20" s="75" t="s">
        <v>15</v>
      </c>
      <c r="B20" s="76">
        <v>3.1659999999999999</v>
      </c>
      <c r="C20" s="77">
        <v>3.802</v>
      </c>
      <c r="D20" s="77">
        <v>1.9239999999999999</v>
      </c>
      <c r="E20" s="77">
        <v>3.9</v>
      </c>
      <c r="F20" s="77">
        <v>4.7489999999999997</v>
      </c>
      <c r="G20" s="77">
        <v>4.0270000000000001</v>
      </c>
      <c r="H20" s="77">
        <v>2.9020000000000001</v>
      </c>
      <c r="I20" s="77">
        <v>2.6440000000000001</v>
      </c>
      <c r="J20" s="77">
        <v>1.2569999999999999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2.617</v>
      </c>
      <c r="Z20" s="78"/>
      <c r="AA20" s="79">
        <f t="shared" si="2"/>
        <v>30.988000000000007</v>
      </c>
    </row>
    <row r="21" spans="1:27" ht="24.95" customHeight="1" x14ac:dyDescent="0.2">
      <c r="A21" s="75" t="s">
        <v>16</v>
      </c>
      <c r="B21" s="80">
        <v>1.5860000000000001</v>
      </c>
      <c r="C21" s="81">
        <v>1.0069999999999999</v>
      </c>
      <c r="D21" s="81">
        <v>0.78500000000000003</v>
      </c>
      <c r="E21" s="81">
        <v>0.629</v>
      </c>
      <c r="F21" s="81">
        <v>0.50800000000000001</v>
      </c>
      <c r="G21" s="81"/>
      <c r="H21" s="81"/>
      <c r="I21" s="81">
        <v>0.78400000000000003</v>
      </c>
      <c r="J21" s="81">
        <v>3.9819999999999998</v>
      </c>
      <c r="K21" s="81">
        <v>5.3179999999999996</v>
      </c>
      <c r="L21" s="81">
        <v>7.3359999999999994</v>
      </c>
      <c r="M21" s="81">
        <v>6</v>
      </c>
      <c r="N21" s="81">
        <v>4.9930000000000003</v>
      </c>
      <c r="O21" s="81">
        <v>5.1999999999999993</v>
      </c>
      <c r="P21" s="81">
        <v>4.4759999999999991</v>
      </c>
      <c r="Q21" s="81">
        <v>8.0410000000000004</v>
      </c>
      <c r="R21" s="81">
        <v>11.642999999999999</v>
      </c>
      <c r="S21" s="81">
        <v>10.975999999999999</v>
      </c>
      <c r="T21" s="81">
        <v>10.36</v>
      </c>
      <c r="U21" s="81">
        <v>8.2329999999999988</v>
      </c>
      <c r="V21" s="81">
        <v>7.7110000000000003</v>
      </c>
      <c r="W21" s="81">
        <v>7.4859999999999998</v>
      </c>
      <c r="X21" s="81">
        <v>4.3600000000000003</v>
      </c>
      <c r="Y21" s="81">
        <v>1.4810000000000001</v>
      </c>
      <c r="Z21" s="78"/>
      <c r="AA21" s="79">
        <f t="shared" si="2"/>
        <v>112.895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8.2520000000000007</v>
      </c>
      <c r="C25" s="88">
        <f t="shared" ref="C25:Z25" si="3">IF(LEN(C$2)&gt;0,SUM(C19:C24),"")</f>
        <v>8.3089999999999993</v>
      </c>
      <c r="D25" s="88">
        <f t="shared" si="3"/>
        <v>6.2089999999999996</v>
      </c>
      <c r="E25" s="88">
        <f t="shared" si="3"/>
        <v>8.0289999999999999</v>
      </c>
      <c r="F25" s="88">
        <f t="shared" si="3"/>
        <v>8.7569999999999979</v>
      </c>
      <c r="G25" s="88">
        <f t="shared" si="3"/>
        <v>7.5270000000000001</v>
      </c>
      <c r="H25" s="88">
        <f t="shared" si="3"/>
        <v>6.4020000000000001</v>
      </c>
      <c r="I25" s="88">
        <f t="shared" si="3"/>
        <v>6.9279999999999999</v>
      </c>
      <c r="J25" s="88">
        <f t="shared" si="3"/>
        <v>8.738999999999999</v>
      </c>
      <c r="K25" s="88">
        <f t="shared" si="3"/>
        <v>8.8179999999999996</v>
      </c>
      <c r="L25" s="88">
        <f t="shared" si="3"/>
        <v>10.835999999999999</v>
      </c>
      <c r="M25" s="88">
        <f t="shared" si="3"/>
        <v>9.5</v>
      </c>
      <c r="N25" s="88">
        <f t="shared" si="3"/>
        <v>8.4930000000000003</v>
      </c>
      <c r="O25" s="88">
        <f t="shared" si="3"/>
        <v>8.6999999999999993</v>
      </c>
      <c r="P25" s="88">
        <f t="shared" si="3"/>
        <v>7.9759999999999991</v>
      </c>
      <c r="Q25" s="88">
        <f t="shared" si="3"/>
        <v>11.541</v>
      </c>
      <c r="R25" s="88">
        <f t="shared" si="3"/>
        <v>15.142999999999999</v>
      </c>
      <c r="S25" s="88">
        <f t="shared" si="3"/>
        <v>14.475999999999999</v>
      </c>
      <c r="T25" s="88">
        <f t="shared" si="3"/>
        <v>13.86</v>
      </c>
      <c r="U25" s="88">
        <f t="shared" si="3"/>
        <v>11.732999999999999</v>
      </c>
      <c r="V25" s="88">
        <f t="shared" si="3"/>
        <v>11.211</v>
      </c>
      <c r="W25" s="88">
        <f t="shared" si="3"/>
        <v>10.986000000000001</v>
      </c>
      <c r="X25" s="88">
        <f t="shared" si="3"/>
        <v>7.86</v>
      </c>
      <c r="Y25" s="88">
        <f t="shared" si="3"/>
        <v>7.5979999999999999</v>
      </c>
      <c r="Z25" s="89" t="str">
        <f t="shared" si="3"/>
        <v/>
      </c>
      <c r="AA25" s="90">
        <f>SUM(AA19:AA24)</f>
        <v>227.88299999999998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8.2520000000000007</v>
      </c>
      <c r="C29" s="77">
        <v>9.6259999999999994</v>
      </c>
      <c r="D29" s="77">
        <v>6.2089999999999996</v>
      </c>
      <c r="E29" s="77">
        <v>8.0289999999999999</v>
      </c>
      <c r="F29" s="77">
        <v>8.7569999999999997</v>
      </c>
      <c r="G29" s="77">
        <v>26.221</v>
      </c>
      <c r="H29" s="77">
        <v>11.308</v>
      </c>
      <c r="I29" s="77">
        <v>6.9720000000000004</v>
      </c>
      <c r="J29" s="77">
        <v>8.7390000000000008</v>
      </c>
      <c r="K29" s="77">
        <v>8.8179999999999996</v>
      </c>
      <c r="L29" s="77">
        <v>10.836</v>
      </c>
      <c r="M29" s="77">
        <v>9.5280000000000005</v>
      </c>
      <c r="N29" s="77">
        <v>8.4930000000000003</v>
      </c>
      <c r="O29" s="77">
        <v>8.6999999999999993</v>
      </c>
      <c r="P29" s="77">
        <v>9.6739999999999995</v>
      </c>
      <c r="Q29" s="77">
        <v>11.561999999999999</v>
      </c>
      <c r="R29" s="77">
        <v>15.144</v>
      </c>
      <c r="S29" s="77">
        <v>91.847999999999999</v>
      </c>
      <c r="T29" s="77">
        <v>13.872</v>
      </c>
      <c r="U29" s="77">
        <v>11.733000000000001</v>
      </c>
      <c r="V29" s="77">
        <v>11.69</v>
      </c>
      <c r="W29" s="77">
        <v>10.986000000000001</v>
      </c>
      <c r="X29" s="77">
        <v>7.86</v>
      </c>
      <c r="Y29" s="77">
        <v>20.363</v>
      </c>
      <c r="Z29" s="78"/>
      <c r="AA29" s="79">
        <f>SUM(B29:Z29)</f>
        <v>345.22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8.2520000000000007</v>
      </c>
      <c r="C31" s="62">
        <f t="shared" ref="C31:Z31" si="4">IF(LEN(C$2)&gt;0,SUM(C28:C30),"")</f>
        <v>9.6259999999999994</v>
      </c>
      <c r="D31" s="62">
        <f t="shared" si="4"/>
        <v>6.2089999999999996</v>
      </c>
      <c r="E31" s="62">
        <f t="shared" si="4"/>
        <v>8.0289999999999999</v>
      </c>
      <c r="F31" s="62">
        <f t="shared" si="4"/>
        <v>8.7569999999999997</v>
      </c>
      <c r="G31" s="62">
        <f t="shared" si="4"/>
        <v>26.221</v>
      </c>
      <c r="H31" s="62">
        <f t="shared" si="4"/>
        <v>11.308</v>
      </c>
      <c r="I31" s="62">
        <f t="shared" si="4"/>
        <v>6.9720000000000004</v>
      </c>
      <c r="J31" s="62">
        <f t="shared" si="4"/>
        <v>8.7390000000000008</v>
      </c>
      <c r="K31" s="62">
        <f t="shared" si="4"/>
        <v>8.8179999999999996</v>
      </c>
      <c r="L31" s="62">
        <f t="shared" si="4"/>
        <v>10.836</v>
      </c>
      <c r="M31" s="62">
        <f t="shared" si="4"/>
        <v>9.5280000000000005</v>
      </c>
      <c r="N31" s="62">
        <f t="shared" si="4"/>
        <v>8.4930000000000003</v>
      </c>
      <c r="O31" s="62">
        <f t="shared" si="4"/>
        <v>8.6999999999999993</v>
      </c>
      <c r="P31" s="62">
        <f t="shared" si="4"/>
        <v>9.6739999999999995</v>
      </c>
      <c r="Q31" s="62">
        <f t="shared" si="4"/>
        <v>11.561999999999999</v>
      </c>
      <c r="R31" s="62">
        <f t="shared" si="4"/>
        <v>15.144</v>
      </c>
      <c r="S31" s="62">
        <f t="shared" si="4"/>
        <v>91.847999999999999</v>
      </c>
      <c r="T31" s="62">
        <f t="shared" si="4"/>
        <v>13.872</v>
      </c>
      <c r="U31" s="62">
        <f t="shared" si="4"/>
        <v>11.733000000000001</v>
      </c>
      <c r="V31" s="62">
        <f t="shared" si="4"/>
        <v>11.69</v>
      </c>
      <c r="W31" s="62">
        <f t="shared" si="4"/>
        <v>10.986000000000001</v>
      </c>
      <c r="X31" s="62">
        <f t="shared" si="4"/>
        <v>7.86</v>
      </c>
      <c r="Y31" s="62">
        <f t="shared" si="4"/>
        <v>20.363</v>
      </c>
      <c r="Z31" s="63" t="str">
        <f t="shared" si="4"/>
        <v/>
      </c>
      <c r="AA31" s="64">
        <f>SUM(AA28:AA30)</f>
        <v>345.22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10.5</v>
      </c>
      <c r="E38" s="99">
        <v>15</v>
      </c>
      <c r="F38" s="99">
        <v>12.5</v>
      </c>
      <c r="G38" s="99"/>
      <c r="H38" s="99"/>
      <c r="I38" s="99"/>
      <c r="J38" s="99">
        <v>35.5</v>
      </c>
      <c r="K38" s="99">
        <v>40.299999999999997</v>
      </c>
      <c r="L38" s="99"/>
      <c r="M38" s="99">
        <v>2.1</v>
      </c>
      <c r="N38" s="99">
        <v>7</v>
      </c>
      <c r="O38" s="99"/>
      <c r="P38" s="99"/>
      <c r="Q38" s="99">
        <v>21.4</v>
      </c>
      <c r="R38" s="99"/>
      <c r="S38" s="99"/>
      <c r="T38" s="99"/>
      <c r="U38" s="99">
        <v>21.5</v>
      </c>
      <c r="V38" s="99"/>
      <c r="W38" s="99"/>
      <c r="X38" s="99"/>
      <c r="Y38" s="99"/>
      <c r="Z38" s="100"/>
      <c r="AA38" s="79">
        <f t="shared" si="5"/>
        <v>165.79999999999998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10.5</v>
      </c>
      <c r="E39" s="88">
        <f t="shared" si="6"/>
        <v>15</v>
      </c>
      <c r="F39" s="88">
        <f t="shared" si="6"/>
        <v>12.5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35.5</v>
      </c>
      <c r="K39" s="88">
        <f t="shared" si="6"/>
        <v>40.299999999999997</v>
      </c>
      <c r="L39" s="88">
        <f t="shared" si="6"/>
        <v>0</v>
      </c>
      <c r="M39" s="88">
        <f t="shared" si="6"/>
        <v>2.1</v>
      </c>
      <c r="N39" s="88">
        <f t="shared" si="6"/>
        <v>7</v>
      </c>
      <c r="O39" s="88">
        <f t="shared" si="6"/>
        <v>0</v>
      </c>
      <c r="P39" s="88">
        <f t="shared" si="6"/>
        <v>0</v>
      </c>
      <c r="Q39" s="88">
        <f t="shared" si="6"/>
        <v>21.4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21.5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165.79999999999998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10.5</v>
      </c>
      <c r="E46" s="99">
        <v>15</v>
      </c>
      <c r="F46" s="99">
        <v>12.5</v>
      </c>
      <c r="G46" s="99"/>
      <c r="H46" s="99"/>
      <c r="I46" s="99"/>
      <c r="J46" s="99">
        <v>35.5</v>
      </c>
      <c r="K46" s="99">
        <v>40.299999999999997</v>
      </c>
      <c r="L46" s="99"/>
      <c r="M46" s="99">
        <v>2.1</v>
      </c>
      <c r="N46" s="99">
        <v>7</v>
      </c>
      <c r="O46" s="99"/>
      <c r="P46" s="99"/>
      <c r="Q46" s="99">
        <v>21.4</v>
      </c>
      <c r="R46" s="99"/>
      <c r="S46" s="99"/>
      <c r="T46" s="99"/>
      <c r="U46" s="99">
        <v>21.5</v>
      </c>
      <c r="V46" s="99"/>
      <c r="W46" s="99"/>
      <c r="X46" s="99"/>
      <c r="Y46" s="99"/>
      <c r="Z46" s="100"/>
      <c r="AA46" s="79">
        <f t="shared" si="7"/>
        <v>165.79999999999998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10.5</v>
      </c>
      <c r="E48" s="88">
        <f t="shared" si="8"/>
        <v>15</v>
      </c>
      <c r="F48" s="88">
        <f t="shared" si="8"/>
        <v>12.5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35.5</v>
      </c>
      <c r="K48" s="88">
        <f t="shared" si="8"/>
        <v>40.299999999999997</v>
      </c>
      <c r="L48" s="88">
        <f t="shared" si="8"/>
        <v>0</v>
      </c>
      <c r="M48" s="88">
        <f t="shared" si="8"/>
        <v>2.1</v>
      </c>
      <c r="N48" s="88">
        <f t="shared" si="8"/>
        <v>7</v>
      </c>
      <c r="O48" s="88">
        <f t="shared" si="8"/>
        <v>0</v>
      </c>
      <c r="P48" s="88">
        <f t="shared" si="8"/>
        <v>0</v>
      </c>
      <c r="Q48" s="88">
        <f t="shared" si="8"/>
        <v>21.4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21.5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165.79999999999998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8.2520000000000007</v>
      </c>
      <c r="C51" s="88">
        <f t="shared" si="10"/>
        <v>9.6259999999999994</v>
      </c>
      <c r="D51" s="88">
        <f t="shared" si="10"/>
        <v>16.709</v>
      </c>
      <c r="E51" s="88">
        <f t="shared" si="10"/>
        <v>23.029</v>
      </c>
      <c r="F51" s="88">
        <f t="shared" si="10"/>
        <v>21.256999999999998</v>
      </c>
      <c r="G51" s="88">
        <f t="shared" si="10"/>
        <v>26.221</v>
      </c>
      <c r="H51" s="88">
        <f t="shared" si="10"/>
        <v>11.308</v>
      </c>
      <c r="I51" s="88">
        <f t="shared" si="10"/>
        <v>6.9719999999999995</v>
      </c>
      <c r="J51" s="88">
        <f t="shared" si="10"/>
        <v>44.238999999999997</v>
      </c>
      <c r="K51" s="88">
        <f t="shared" si="10"/>
        <v>49.117999999999995</v>
      </c>
      <c r="L51" s="88">
        <f t="shared" si="10"/>
        <v>10.835999999999999</v>
      </c>
      <c r="M51" s="88">
        <f t="shared" si="10"/>
        <v>11.628</v>
      </c>
      <c r="N51" s="88">
        <f t="shared" si="10"/>
        <v>15.493</v>
      </c>
      <c r="O51" s="88">
        <f t="shared" si="10"/>
        <v>8.6999999999999993</v>
      </c>
      <c r="P51" s="88">
        <f t="shared" si="10"/>
        <v>9.6739999999999995</v>
      </c>
      <c r="Q51" s="88">
        <f t="shared" si="10"/>
        <v>32.962000000000003</v>
      </c>
      <c r="R51" s="88">
        <f t="shared" si="10"/>
        <v>15.143999999999998</v>
      </c>
      <c r="S51" s="88">
        <f t="shared" si="10"/>
        <v>91.847999999999999</v>
      </c>
      <c r="T51" s="88">
        <f t="shared" si="10"/>
        <v>13.872</v>
      </c>
      <c r="U51" s="88">
        <f t="shared" si="10"/>
        <v>33.232999999999997</v>
      </c>
      <c r="V51" s="88">
        <f t="shared" si="10"/>
        <v>11.69</v>
      </c>
      <c r="W51" s="88">
        <f t="shared" si="10"/>
        <v>10.986000000000001</v>
      </c>
      <c r="X51" s="88">
        <f t="shared" si="10"/>
        <v>7.86</v>
      </c>
      <c r="Y51" s="88">
        <f t="shared" si="10"/>
        <v>20.363</v>
      </c>
      <c r="Z51" s="89" t="str">
        <f t="shared" si="10"/>
        <v/>
      </c>
      <c r="AA51" s="105">
        <f>SUM(B51:Z51)</f>
        <v>511.01999999999992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8.2829999999999995</v>
      </c>
      <c r="C4" s="18">
        <v>9.6219999999999999</v>
      </c>
      <c r="D4" s="18">
        <v>16.683</v>
      </c>
      <c r="E4" s="18">
        <v>23.061</v>
      </c>
      <c r="F4" s="18">
        <v>21.247000000000003</v>
      </c>
      <c r="G4" s="18">
        <v>26.221</v>
      </c>
      <c r="H4" s="18">
        <v>11.307999999999998</v>
      </c>
      <c r="I4" s="18">
        <v>6.9719999999999986</v>
      </c>
      <c r="J4" s="18">
        <v>44.275000000000006</v>
      </c>
      <c r="K4" s="18">
        <v>49.137999999999998</v>
      </c>
      <c r="L4" s="18">
        <v>10.836</v>
      </c>
      <c r="M4" s="18">
        <v>11.628</v>
      </c>
      <c r="N4" s="18">
        <v>15.521999999999998</v>
      </c>
      <c r="O4" s="18">
        <v>8.7000000000000011</v>
      </c>
      <c r="P4" s="18">
        <v>9.6739999999999995</v>
      </c>
      <c r="Q4" s="18">
        <v>32.998000000000005</v>
      </c>
      <c r="R4" s="18">
        <v>15.098999999999998</v>
      </c>
      <c r="S4" s="18">
        <v>91.825000000000003</v>
      </c>
      <c r="T4" s="18">
        <v>13.92</v>
      </c>
      <c r="U4" s="18">
        <v>33.279999999999994</v>
      </c>
      <c r="V4" s="18">
        <v>11.69</v>
      </c>
      <c r="W4" s="18">
        <v>10.986000000000001</v>
      </c>
      <c r="X4" s="18">
        <v>7.8599999999999994</v>
      </c>
      <c r="Y4" s="18">
        <v>20.363000000000003</v>
      </c>
      <c r="Z4" s="19"/>
      <c r="AA4" s="20">
        <f>SUM(B4:Z4)</f>
        <v>511.19099999999992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</v>
      </c>
      <c r="C7" s="28">
        <v>210</v>
      </c>
      <c r="D7" s="28">
        <v>201</v>
      </c>
      <c r="E7" s="28">
        <v>201</v>
      </c>
      <c r="F7" s="28">
        <v>201</v>
      </c>
      <c r="G7" s="28">
        <v>219.67</v>
      </c>
      <c r="H7" s="28">
        <v>234</v>
      </c>
      <c r="I7" s="28">
        <v>247.99</v>
      </c>
      <c r="J7" s="28">
        <v>240</v>
      </c>
      <c r="K7" s="28">
        <v>216.92</v>
      </c>
      <c r="L7" s="28">
        <v>205.02</v>
      </c>
      <c r="M7" s="28">
        <v>210</v>
      </c>
      <c r="N7" s="28">
        <v>195.88</v>
      </c>
      <c r="O7" s="28">
        <v>184.39</v>
      </c>
      <c r="P7" s="28">
        <v>189.22</v>
      </c>
      <c r="Q7" s="28">
        <v>204.88</v>
      </c>
      <c r="R7" s="28">
        <v>210</v>
      </c>
      <c r="S7" s="28">
        <v>221</v>
      </c>
      <c r="T7" s="28">
        <v>232.2</v>
      </c>
      <c r="U7" s="28">
        <v>260</v>
      </c>
      <c r="V7" s="28">
        <v>323</v>
      </c>
      <c r="W7" s="28">
        <v>265.92</v>
      </c>
      <c r="X7" s="28">
        <v>268.77999999999997</v>
      </c>
      <c r="Y7" s="28">
        <v>226.14</v>
      </c>
      <c r="Z7" s="29"/>
      <c r="AA7" s="30">
        <f>IF(SUM(B7:Z7)&lt;&gt;0,AVERAGEIF(B7:Z7,"&lt;&gt;"""),"")</f>
        <v>224.08375000000001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</v>
      </c>
      <c r="V12" s="52">
        <v>2</v>
      </c>
      <c r="W12" s="52">
        <v>2</v>
      </c>
      <c r="X12" s="52">
        <v>2</v>
      </c>
      <c r="Y12" s="52">
        <v>2</v>
      </c>
      <c r="Z12" s="53"/>
      <c r="AA12" s="54">
        <f t="shared" si="0"/>
        <v>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5.2560000000000002</v>
      </c>
      <c r="C14" s="57"/>
      <c r="D14" s="57">
        <v>14.52</v>
      </c>
      <c r="E14" s="57">
        <v>21.164999999999999</v>
      </c>
      <c r="F14" s="57">
        <v>20.333000000000002</v>
      </c>
      <c r="G14" s="57">
        <v>19.91</v>
      </c>
      <c r="H14" s="57">
        <v>3.3210000000000002</v>
      </c>
      <c r="I14" s="57">
        <v>3.8819999999999997</v>
      </c>
      <c r="J14" s="57">
        <v>44.275000000000006</v>
      </c>
      <c r="K14" s="57">
        <v>48.640999999999998</v>
      </c>
      <c r="L14" s="57">
        <v>10.836</v>
      </c>
      <c r="M14" s="57">
        <v>11.628</v>
      </c>
      <c r="N14" s="57">
        <v>11.339</v>
      </c>
      <c r="O14" s="57">
        <v>4.9649999999999999</v>
      </c>
      <c r="P14" s="57">
        <v>1.8460000000000001</v>
      </c>
      <c r="Q14" s="57">
        <v>25.963999999999999</v>
      </c>
      <c r="R14" s="57">
        <v>7.4910000000000005</v>
      </c>
      <c r="S14" s="57">
        <v>6.6519999999999992</v>
      </c>
      <c r="T14" s="57">
        <v>2.62</v>
      </c>
      <c r="U14" s="57">
        <v>26.892000000000003</v>
      </c>
      <c r="V14" s="57">
        <v>6.5570000000000004</v>
      </c>
      <c r="W14" s="57">
        <v>6.5950000000000006</v>
      </c>
      <c r="X14" s="57">
        <v>5.8599999999999994</v>
      </c>
      <c r="Y14" s="57">
        <v>16.426000000000002</v>
      </c>
      <c r="Z14" s="58"/>
      <c r="AA14" s="59">
        <f t="shared" si="0"/>
        <v>326.97400000000005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5.2560000000000002</v>
      </c>
      <c r="C16" s="62">
        <f t="shared" ref="C16:Z16" si="1">IF(LEN(C$2)&gt;0,SUM(C10:C15),"")</f>
        <v>0</v>
      </c>
      <c r="D16" s="62">
        <f t="shared" si="1"/>
        <v>14.52</v>
      </c>
      <c r="E16" s="62">
        <f t="shared" si="1"/>
        <v>21.164999999999999</v>
      </c>
      <c r="F16" s="62">
        <f t="shared" si="1"/>
        <v>20.333000000000002</v>
      </c>
      <c r="G16" s="62">
        <f t="shared" si="1"/>
        <v>19.91</v>
      </c>
      <c r="H16" s="62">
        <f t="shared" si="1"/>
        <v>3.3210000000000002</v>
      </c>
      <c r="I16" s="62">
        <f t="shared" si="1"/>
        <v>3.8819999999999997</v>
      </c>
      <c r="J16" s="62">
        <f t="shared" si="1"/>
        <v>44.275000000000006</v>
      </c>
      <c r="K16" s="62">
        <f t="shared" si="1"/>
        <v>48.640999999999998</v>
      </c>
      <c r="L16" s="62">
        <f t="shared" si="1"/>
        <v>10.836</v>
      </c>
      <c r="M16" s="62">
        <f t="shared" si="1"/>
        <v>11.628</v>
      </c>
      <c r="N16" s="62">
        <f t="shared" si="1"/>
        <v>11.339</v>
      </c>
      <c r="O16" s="62">
        <f t="shared" si="1"/>
        <v>4.9649999999999999</v>
      </c>
      <c r="P16" s="62">
        <f t="shared" si="1"/>
        <v>1.8460000000000001</v>
      </c>
      <c r="Q16" s="62">
        <f t="shared" si="1"/>
        <v>25.963999999999999</v>
      </c>
      <c r="R16" s="62">
        <f t="shared" si="1"/>
        <v>7.4910000000000005</v>
      </c>
      <c r="S16" s="62">
        <f t="shared" si="1"/>
        <v>6.6519999999999992</v>
      </c>
      <c r="T16" s="62">
        <f t="shared" si="1"/>
        <v>2.62</v>
      </c>
      <c r="U16" s="62">
        <f t="shared" si="1"/>
        <v>28.892000000000003</v>
      </c>
      <c r="V16" s="62">
        <f t="shared" si="1"/>
        <v>8.5570000000000004</v>
      </c>
      <c r="W16" s="62">
        <f t="shared" si="1"/>
        <v>8.5950000000000006</v>
      </c>
      <c r="X16" s="62">
        <f t="shared" si="1"/>
        <v>7.8599999999999994</v>
      </c>
      <c r="Y16" s="62">
        <f t="shared" si="1"/>
        <v>18.426000000000002</v>
      </c>
      <c r="Z16" s="63" t="str">
        <f t="shared" si="1"/>
        <v/>
      </c>
      <c r="AA16" s="64">
        <f>SUM(AA10:AA15)</f>
        <v>336.97400000000005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0.497</v>
      </c>
      <c r="L20" s="77"/>
      <c r="M20" s="77"/>
      <c r="N20" s="77">
        <v>4.1829999999999998</v>
      </c>
      <c r="O20" s="77">
        <v>3.7349999999999999</v>
      </c>
      <c r="P20" s="77">
        <v>7.4550000000000001</v>
      </c>
      <c r="Q20" s="77">
        <v>7.0339999999999998</v>
      </c>
      <c r="R20" s="77">
        <v>5.8079999999999998</v>
      </c>
      <c r="S20" s="77">
        <v>5.673</v>
      </c>
      <c r="T20" s="77"/>
      <c r="U20" s="77">
        <v>4.3879999999999999</v>
      </c>
      <c r="V20" s="77">
        <v>2.9329999999999998</v>
      </c>
      <c r="W20" s="77">
        <v>2.391</v>
      </c>
      <c r="X20" s="77"/>
      <c r="Y20" s="77"/>
      <c r="Z20" s="78"/>
      <c r="AA20" s="79">
        <f t="shared" si="2"/>
        <v>44.096999999999994</v>
      </c>
    </row>
    <row r="21" spans="1:27" ht="24.95" customHeight="1" x14ac:dyDescent="0.2">
      <c r="A21" s="75" t="s">
        <v>16</v>
      </c>
      <c r="B21" s="80">
        <v>1.827</v>
      </c>
      <c r="C21" s="81">
        <v>2.4220000000000002</v>
      </c>
      <c r="D21" s="81">
        <v>2.1629999999999998</v>
      </c>
      <c r="E21" s="81">
        <v>1.8960000000000001</v>
      </c>
      <c r="F21" s="81">
        <v>0.91400000000000003</v>
      </c>
      <c r="G21" s="81">
        <v>6.3109999999999991</v>
      </c>
      <c r="H21" s="81">
        <v>7.987000000000001</v>
      </c>
      <c r="I21" s="81">
        <v>3.09</v>
      </c>
      <c r="J21" s="81"/>
      <c r="K21" s="81"/>
      <c r="L21" s="81"/>
      <c r="M21" s="81"/>
      <c r="N21" s="81"/>
      <c r="O21" s="81"/>
      <c r="P21" s="81">
        <v>0.373</v>
      </c>
      <c r="Q21" s="81"/>
      <c r="R21" s="81"/>
      <c r="S21" s="81"/>
      <c r="T21" s="81"/>
      <c r="U21" s="81"/>
      <c r="V21" s="81">
        <v>0.2</v>
      </c>
      <c r="W21" s="81"/>
      <c r="X21" s="81"/>
      <c r="Y21" s="81">
        <v>1.9370000000000001</v>
      </c>
      <c r="Z21" s="78"/>
      <c r="AA21" s="79">
        <f t="shared" si="2"/>
        <v>29.120000000000005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1.827</v>
      </c>
      <c r="C25" s="88">
        <f t="shared" si="3"/>
        <v>2.4220000000000002</v>
      </c>
      <c r="D25" s="88">
        <f t="shared" si="3"/>
        <v>2.1629999999999998</v>
      </c>
      <c r="E25" s="88">
        <f t="shared" si="3"/>
        <v>1.8960000000000001</v>
      </c>
      <c r="F25" s="88">
        <f t="shared" si="3"/>
        <v>0.91400000000000003</v>
      </c>
      <c r="G25" s="88">
        <f t="shared" si="3"/>
        <v>6.3109999999999991</v>
      </c>
      <c r="H25" s="88">
        <f t="shared" si="3"/>
        <v>7.987000000000001</v>
      </c>
      <c r="I25" s="88">
        <f t="shared" si="3"/>
        <v>3.09</v>
      </c>
      <c r="J25" s="88">
        <f t="shared" si="3"/>
        <v>0</v>
      </c>
      <c r="K25" s="88">
        <f t="shared" si="3"/>
        <v>0.497</v>
      </c>
      <c r="L25" s="88">
        <f t="shared" si="3"/>
        <v>0</v>
      </c>
      <c r="M25" s="88">
        <f t="shared" si="3"/>
        <v>0</v>
      </c>
      <c r="N25" s="88">
        <f t="shared" si="3"/>
        <v>4.1829999999999998</v>
      </c>
      <c r="O25" s="88">
        <f t="shared" si="3"/>
        <v>3.7349999999999999</v>
      </c>
      <c r="P25" s="88">
        <f t="shared" si="3"/>
        <v>7.8280000000000003</v>
      </c>
      <c r="Q25" s="88">
        <f t="shared" si="3"/>
        <v>7.0339999999999998</v>
      </c>
      <c r="R25" s="88">
        <f t="shared" si="3"/>
        <v>5.8079999999999998</v>
      </c>
      <c r="S25" s="88">
        <f t="shared" si="3"/>
        <v>5.673</v>
      </c>
      <c r="T25" s="88">
        <f t="shared" si="3"/>
        <v>0</v>
      </c>
      <c r="U25" s="88">
        <f t="shared" si="3"/>
        <v>4.3879999999999999</v>
      </c>
      <c r="V25" s="88">
        <f t="shared" si="3"/>
        <v>3.133</v>
      </c>
      <c r="W25" s="88">
        <f t="shared" si="3"/>
        <v>2.391</v>
      </c>
      <c r="X25" s="88">
        <f t="shared" si="3"/>
        <v>0</v>
      </c>
      <c r="Y25" s="88">
        <f t="shared" si="3"/>
        <v>1.9370000000000001</v>
      </c>
      <c r="Z25" s="89">
        <f t="shared" si="3"/>
        <v>0</v>
      </c>
      <c r="AA25" s="90">
        <f t="shared" si="3"/>
        <v>73.216999999999999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7.0830000000000002</v>
      </c>
      <c r="C29" s="77">
        <v>2.4220000000000002</v>
      </c>
      <c r="D29" s="77">
        <v>16.683</v>
      </c>
      <c r="E29" s="77">
        <v>23.061</v>
      </c>
      <c r="F29" s="77">
        <v>21.247</v>
      </c>
      <c r="G29" s="77">
        <v>26.221</v>
      </c>
      <c r="H29" s="77">
        <v>11.308</v>
      </c>
      <c r="I29" s="77">
        <v>6.9720000000000004</v>
      </c>
      <c r="J29" s="77">
        <v>44.274999999999999</v>
      </c>
      <c r="K29" s="77">
        <v>49.137999999999998</v>
      </c>
      <c r="L29" s="77">
        <v>10.836</v>
      </c>
      <c r="M29" s="77">
        <v>11.628</v>
      </c>
      <c r="N29" s="77">
        <v>15.522</v>
      </c>
      <c r="O29" s="77">
        <v>8.6999999999999993</v>
      </c>
      <c r="P29" s="77">
        <v>9.6739999999999995</v>
      </c>
      <c r="Q29" s="77">
        <v>32.997999999999998</v>
      </c>
      <c r="R29" s="77">
        <v>13.298999999999999</v>
      </c>
      <c r="S29" s="77">
        <v>12.324999999999999</v>
      </c>
      <c r="T29" s="77">
        <v>2.62</v>
      </c>
      <c r="U29" s="77">
        <v>33.28</v>
      </c>
      <c r="V29" s="77">
        <v>11.69</v>
      </c>
      <c r="W29" s="77">
        <v>10.986000000000001</v>
      </c>
      <c r="X29" s="77">
        <v>7.86</v>
      </c>
      <c r="Y29" s="77">
        <v>20.363</v>
      </c>
      <c r="Z29" s="78"/>
      <c r="AA29" s="79">
        <f>SUM(B29:Z29)</f>
        <v>410.19099999999992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7.0830000000000002</v>
      </c>
      <c r="C31" s="62">
        <f t="shared" si="4"/>
        <v>2.4220000000000002</v>
      </c>
      <c r="D31" s="62">
        <f t="shared" si="4"/>
        <v>16.683</v>
      </c>
      <c r="E31" s="62">
        <f t="shared" si="4"/>
        <v>23.061</v>
      </c>
      <c r="F31" s="62">
        <f t="shared" si="4"/>
        <v>21.247</v>
      </c>
      <c r="G31" s="62">
        <f t="shared" si="4"/>
        <v>26.221</v>
      </c>
      <c r="H31" s="62">
        <f t="shared" si="4"/>
        <v>11.308</v>
      </c>
      <c r="I31" s="62">
        <f t="shared" si="4"/>
        <v>6.9720000000000004</v>
      </c>
      <c r="J31" s="62">
        <f t="shared" si="4"/>
        <v>44.274999999999999</v>
      </c>
      <c r="K31" s="62">
        <f t="shared" si="4"/>
        <v>49.137999999999998</v>
      </c>
      <c r="L31" s="62">
        <f t="shared" si="4"/>
        <v>10.836</v>
      </c>
      <c r="M31" s="62">
        <f t="shared" si="4"/>
        <v>11.628</v>
      </c>
      <c r="N31" s="62">
        <f t="shared" si="4"/>
        <v>15.522</v>
      </c>
      <c r="O31" s="62">
        <f t="shared" si="4"/>
        <v>8.6999999999999993</v>
      </c>
      <c r="P31" s="62">
        <f t="shared" si="4"/>
        <v>9.6739999999999995</v>
      </c>
      <c r="Q31" s="62">
        <f t="shared" si="4"/>
        <v>32.997999999999998</v>
      </c>
      <c r="R31" s="62">
        <f t="shared" si="4"/>
        <v>13.298999999999999</v>
      </c>
      <c r="S31" s="62">
        <f t="shared" si="4"/>
        <v>12.324999999999999</v>
      </c>
      <c r="T31" s="62">
        <f t="shared" si="4"/>
        <v>2.62</v>
      </c>
      <c r="U31" s="62">
        <f t="shared" si="4"/>
        <v>33.28</v>
      </c>
      <c r="V31" s="62">
        <f t="shared" si="4"/>
        <v>11.69</v>
      </c>
      <c r="W31" s="62">
        <f t="shared" si="4"/>
        <v>10.986000000000001</v>
      </c>
      <c r="X31" s="62">
        <f t="shared" si="4"/>
        <v>7.86</v>
      </c>
      <c r="Y31" s="62">
        <f t="shared" si="4"/>
        <v>20.363</v>
      </c>
      <c r="Z31" s="63">
        <f t="shared" si="4"/>
        <v>0</v>
      </c>
      <c r="AA31" s="64">
        <f t="shared" si="4"/>
        <v>410.19099999999992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1.2</v>
      </c>
      <c r="C38" s="99">
        <v>7.2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1.8</v>
      </c>
      <c r="S38" s="99">
        <v>79.5</v>
      </c>
      <c r="T38" s="99">
        <v>11.3</v>
      </c>
      <c r="U38" s="99"/>
      <c r="V38" s="99"/>
      <c r="W38" s="99"/>
      <c r="X38" s="99"/>
      <c r="Y38" s="99"/>
      <c r="Z38" s="100"/>
      <c r="AA38" s="79">
        <f t="shared" si="5"/>
        <v>101</v>
      </c>
    </row>
    <row r="39" spans="1:27" ht="30" customHeight="1" thickBot="1" x14ac:dyDescent="0.25">
      <c r="A39" s="86" t="s">
        <v>45</v>
      </c>
      <c r="B39" s="87">
        <f t="shared" ref="B39:Z39" si="6">SUM(B34:B38)</f>
        <v>1.2</v>
      </c>
      <c r="C39" s="88">
        <f t="shared" si="6"/>
        <v>7.2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1.8</v>
      </c>
      <c r="S39" s="88">
        <f t="shared" si="6"/>
        <v>79.5</v>
      </c>
      <c r="T39" s="88">
        <f t="shared" si="6"/>
        <v>11.3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1.2</v>
      </c>
      <c r="C46" s="99">
        <v>7.2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1.8</v>
      </c>
      <c r="S46" s="99">
        <v>79.5</v>
      </c>
      <c r="T46" s="99">
        <v>11.3</v>
      </c>
      <c r="U46" s="99"/>
      <c r="V46" s="99"/>
      <c r="W46" s="99"/>
      <c r="X46" s="99"/>
      <c r="Y46" s="99"/>
      <c r="Z46" s="100"/>
      <c r="AA46" s="79">
        <f t="shared" si="7"/>
        <v>101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1.2</v>
      </c>
      <c r="C48" s="88">
        <f t="shared" ref="C48:Z48" si="8">SUM(C42:C47)</f>
        <v>7.2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1.8</v>
      </c>
      <c r="S48" s="88">
        <f t="shared" si="8"/>
        <v>79.5</v>
      </c>
      <c r="T48" s="88">
        <f t="shared" si="8"/>
        <v>11.3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8.2829999999999995</v>
      </c>
      <c r="C51" s="88">
        <f t="shared" si="10"/>
        <v>9.6219999999999999</v>
      </c>
      <c r="D51" s="88">
        <f t="shared" si="10"/>
        <v>16.683</v>
      </c>
      <c r="E51" s="88">
        <f t="shared" si="10"/>
        <v>23.061</v>
      </c>
      <c r="F51" s="88">
        <f t="shared" si="10"/>
        <v>21.247000000000003</v>
      </c>
      <c r="G51" s="88">
        <f t="shared" si="10"/>
        <v>26.221</v>
      </c>
      <c r="H51" s="88">
        <f t="shared" si="10"/>
        <v>11.308000000000002</v>
      </c>
      <c r="I51" s="88">
        <f t="shared" si="10"/>
        <v>6.9719999999999995</v>
      </c>
      <c r="J51" s="88">
        <f t="shared" si="10"/>
        <v>44.275000000000006</v>
      </c>
      <c r="K51" s="88">
        <f t="shared" si="10"/>
        <v>49.137999999999998</v>
      </c>
      <c r="L51" s="88">
        <f t="shared" si="10"/>
        <v>10.836</v>
      </c>
      <c r="M51" s="88">
        <f t="shared" si="10"/>
        <v>11.628</v>
      </c>
      <c r="N51" s="88">
        <f t="shared" si="10"/>
        <v>15.522</v>
      </c>
      <c r="O51" s="88">
        <f t="shared" si="10"/>
        <v>8.6999999999999993</v>
      </c>
      <c r="P51" s="88">
        <f t="shared" si="10"/>
        <v>9.6739999999999995</v>
      </c>
      <c r="Q51" s="88">
        <f t="shared" si="10"/>
        <v>32.997999999999998</v>
      </c>
      <c r="R51" s="88">
        <f t="shared" si="10"/>
        <v>15.099</v>
      </c>
      <c r="S51" s="88">
        <f t="shared" si="10"/>
        <v>91.825000000000003</v>
      </c>
      <c r="T51" s="88">
        <f t="shared" si="10"/>
        <v>13.920000000000002</v>
      </c>
      <c r="U51" s="88">
        <f t="shared" si="10"/>
        <v>33.28</v>
      </c>
      <c r="V51" s="88">
        <f t="shared" si="10"/>
        <v>11.690000000000001</v>
      </c>
      <c r="W51" s="88">
        <f t="shared" si="10"/>
        <v>10.986000000000001</v>
      </c>
      <c r="X51" s="88">
        <f t="shared" si="10"/>
        <v>7.8599999999999994</v>
      </c>
      <c r="Y51" s="88">
        <f t="shared" si="10"/>
        <v>20.363000000000003</v>
      </c>
      <c r="Z51" s="89">
        <f t="shared" si="10"/>
        <v>0</v>
      </c>
      <c r="AA51" s="105">
        <f>SUM(B51:Z51)</f>
        <v>511.19100000000003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1.2</v>
      </c>
      <c r="C4" s="18">
        <v>7.2</v>
      </c>
      <c r="D4" s="18">
        <v>-10.5</v>
      </c>
      <c r="E4" s="18">
        <v>-15</v>
      </c>
      <c r="F4" s="18">
        <v>-12.5</v>
      </c>
      <c r="G4" s="18"/>
      <c r="H4" s="18"/>
      <c r="I4" s="18"/>
      <c r="J4" s="18">
        <v>-35.5</v>
      </c>
      <c r="K4" s="18">
        <v>-40.299999999999997</v>
      </c>
      <c r="L4" s="18"/>
      <c r="M4" s="18">
        <v>-2.1</v>
      </c>
      <c r="N4" s="18">
        <v>-7</v>
      </c>
      <c r="O4" s="18"/>
      <c r="P4" s="18"/>
      <c r="Q4" s="18">
        <v>-21.4</v>
      </c>
      <c r="R4" s="18">
        <v>1.8</v>
      </c>
      <c r="S4" s="18">
        <v>79.5</v>
      </c>
      <c r="T4" s="18">
        <v>11.3</v>
      </c>
      <c r="U4" s="18">
        <v>-21.5</v>
      </c>
      <c r="V4" s="18"/>
      <c r="W4" s="18"/>
      <c r="X4" s="18"/>
      <c r="Y4" s="18"/>
      <c r="Z4" s="19"/>
      <c r="AA4" s="112">
        <f>SUM(B4:Z4)</f>
        <v>-64.799999999999969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210</v>
      </c>
      <c r="C7" s="118">
        <v>210</v>
      </c>
      <c r="D7" s="118">
        <v>201</v>
      </c>
      <c r="E7" s="118">
        <v>201</v>
      </c>
      <c r="F7" s="118">
        <v>201</v>
      </c>
      <c r="G7" s="118">
        <v>219.67</v>
      </c>
      <c r="H7" s="118">
        <v>234</v>
      </c>
      <c r="I7" s="118">
        <v>247.99</v>
      </c>
      <c r="J7" s="118">
        <v>240</v>
      </c>
      <c r="K7" s="118">
        <v>216.92</v>
      </c>
      <c r="L7" s="118">
        <v>205.02</v>
      </c>
      <c r="M7" s="118">
        <v>210</v>
      </c>
      <c r="N7" s="118">
        <v>195.88</v>
      </c>
      <c r="O7" s="118">
        <v>184.39</v>
      </c>
      <c r="P7" s="118">
        <v>189.22</v>
      </c>
      <c r="Q7" s="118">
        <v>204.88</v>
      </c>
      <c r="R7" s="118">
        <v>210</v>
      </c>
      <c r="S7" s="118">
        <v>221</v>
      </c>
      <c r="T7" s="118">
        <v>232.2</v>
      </c>
      <c r="U7" s="118">
        <v>260</v>
      </c>
      <c r="V7" s="118">
        <v>323</v>
      </c>
      <c r="W7" s="118">
        <v>265.92</v>
      </c>
      <c r="X7" s="118">
        <v>268.77999999999997</v>
      </c>
      <c r="Y7" s="118">
        <v>226.14</v>
      </c>
      <c r="Z7" s="119"/>
      <c r="AA7" s="120">
        <f>IF(SUM(B7:Z7)&lt;&gt;0,AVERAGEIF(B7:Z7,"&lt;&gt;"""),"")</f>
        <v>224.08375000000001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10.5</v>
      </c>
      <c r="E15" s="134">
        <v>15</v>
      </c>
      <c r="F15" s="134">
        <v>12.5</v>
      </c>
      <c r="G15" s="134"/>
      <c r="H15" s="134"/>
      <c r="I15" s="134"/>
      <c r="J15" s="134">
        <v>35.5</v>
      </c>
      <c r="K15" s="134">
        <v>40.299999999999997</v>
      </c>
      <c r="L15" s="134"/>
      <c r="M15" s="134">
        <v>2.1</v>
      </c>
      <c r="N15" s="134">
        <v>7</v>
      </c>
      <c r="O15" s="134"/>
      <c r="P15" s="134"/>
      <c r="Q15" s="134">
        <v>21.4</v>
      </c>
      <c r="R15" s="134"/>
      <c r="S15" s="134"/>
      <c r="T15" s="134"/>
      <c r="U15" s="134">
        <v>21.5</v>
      </c>
      <c r="V15" s="134"/>
      <c r="W15" s="134"/>
      <c r="X15" s="134"/>
      <c r="Y15" s="134"/>
      <c r="Z15" s="132"/>
      <c r="AA15" s="133">
        <f t="shared" si="0"/>
        <v>165.79999999999998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10.5</v>
      </c>
      <c r="E16" s="136">
        <f t="shared" si="1"/>
        <v>15</v>
      </c>
      <c r="F16" s="136">
        <f t="shared" si="1"/>
        <v>12.5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35.5</v>
      </c>
      <c r="K16" s="136">
        <f t="shared" si="1"/>
        <v>40.299999999999997</v>
      </c>
      <c r="L16" s="136">
        <f t="shared" si="1"/>
        <v>0</v>
      </c>
      <c r="M16" s="136">
        <f t="shared" si="1"/>
        <v>2.1</v>
      </c>
      <c r="N16" s="136">
        <f t="shared" si="1"/>
        <v>7</v>
      </c>
      <c r="O16" s="136">
        <f t="shared" si="1"/>
        <v>0</v>
      </c>
      <c r="P16" s="136">
        <f t="shared" si="1"/>
        <v>0</v>
      </c>
      <c r="Q16" s="136">
        <f t="shared" si="1"/>
        <v>21.4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21.5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165.79999999999998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1.2</v>
      </c>
      <c r="C23" s="134">
        <v>7.2</v>
      </c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1.8</v>
      </c>
      <c r="S23" s="134">
        <v>79.5</v>
      </c>
      <c r="T23" s="134">
        <v>11.3</v>
      </c>
      <c r="U23" s="134"/>
      <c r="V23" s="134"/>
      <c r="W23" s="134"/>
      <c r="X23" s="134"/>
      <c r="Y23" s="134"/>
      <c r="Z23" s="132"/>
      <c r="AA23" s="133">
        <f t="shared" si="2"/>
        <v>101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1.2</v>
      </c>
      <c r="C24" s="136">
        <f t="shared" si="3"/>
        <v>7.2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1.8</v>
      </c>
      <c r="S24" s="136">
        <f t="shared" si="3"/>
        <v>79.5</v>
      </c>
      <c r="T24" s="136">
        <f t="shared" si="3"/>
        <v>11.3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2022-05-11T13:18:21Z</dcterms:created>
  <dcterms:modified xsi:type="dcterms:W3CDTF">2022-05-11T13:18:22Z</dcterms:modified>
</cp:coreProperties>
</file>