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<sst xmlns="http://schemas.openxmlformats.org/spreadsheetml/2006/main" count="117" uniqueCount="53">
  <si>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10/05/2022 16:31:57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</si>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</sst>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45.036999999999999</c:v>
                </c:pt>
                <c:pt idx="1">
                  <c:v>127.87299999999999</c:v>
                </c:pt>
                <c:pt idx="2">
                  <c:v>225.28700000000001</c:v>
                </c:pt>
                <c:pt idx="3">
                  <c:v>130.333</c:v>
                </c:pt>
                <c:pt idx="4">
                  <c:v>255.244</c:v>
                </c:pt>
                <c:pt idx="5">
                  <c:v>271</c:v>
                </c:pt>
                <c:pt idx="6">
                  <c:v>58</c:v>
                </c:pt>
                <c:pt idx="7">
                  <c:v>148</c:v>
                </c:pt>
                <c:pt idx="8">
                  <c:v>147</c:v>
                </c:pt>
                <c:pt idx="10">
                  <c:v>252</c:v>
                </c:pt>
                <c:pt idx="11">
                  <c:v>107.767</c:v>
                </c:pt>
                <c:pt idx="15">
                  <c:v>251</c:v>
                </c:pt>
                <c:pt idx="16">
                  <c:v>10.384</c:v>
                </c:pt>
                <c:pt idx="17">
                  <c:v>47.186</c:v>
                </c:pt>
                <c:pt idx="18">
                  <c:v>58.335000000000001</c:v>
                </c:pt>
                <c:pt idx="19">
                  <c:v>13</c:v>
                </c:pt>
                <c:pt idx="20">
                  <c:v>78</c:v>
                </c:pt>
                <c:pt idx="21">
                  <c:v>16</c:v>
                </c:pt>
                <c:pt idx="23">
                  <c:v>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251.1</c:v>
                </c:pt>
                <c:pt idx="1">
                  <c:v>141.9</c:v>
                </c:pt>
                <c:pt idx="2">
                  <c:v>30.8</c:v>
                </c:pt>
                <c:pt idx="3">
                  <c:v>127.8</c:v>
                </c:pt>
                <c:pt idx="4">
                  <c:v>12.4</c:v>
                </c:pt>
                <c:pt idx="5">
                  <c:v>2.5</c:v>
                </c:pt>
                <c:pt idx="6">
                  <c:v>254.9</c:v>
                </c:pt>
                <c:pt idx="7">
                  <c:v>159.4</c:v>
                </c:pt>
                <c:pt idx="8">
                  <c:v>188.4</c:v>
                </c:pt>
                <c:pt idx="9">
                  <c:v>390.3</c:v>
                </c:pt>
                <c:pt idx="10">
                  <c:v>98.9</c:v>
                </c:pt>
                <c:pt idx="11">
                  <c:v>247.6</c:v>
                </c:pt>
                <c:pt idx="12">
                  <c:v>359.3</c:v>
                </c:pt>
                <c:pt idx="13">
                  <c:v>349.3</c:v>
                </c:pt>
                <c:pt idx="14">
                  <c:v>337.1</c:v>
                </c:pt>
                <c:pt idx="15">
                  <c:v>78.2</c:v>
                </c:pt>
                <c:pt idx="16">
                  <c:v>326.60000000000002</c:v>
                </c:pt>
                <c:pt idx="17">
                  <c:v>191</c:v>
                </c:pt>
                <c:pt idx="18">
                  <c:v>121.1</c:v>
                </c:pt>
                <c:pt idx="19">
                  <c:v>338.6</c:v>
                </c:pt>
                <c:pt idx="20">
                  <c:v>0</c:v>
                </c:pt>
                <c:pt idx="21">
                  <c:v>158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7.7149999999999999</c:v>
                </c:pt>
                <c:pt idx="1">
                  <c:v>25.059000000000001</c:v>
                </c:pt>
                <c:pt idx="2">
                  <c:v>30.754999999999999</c:v>
                </c:pt>
                <c:pt idx="3">
                  <c:v>30.239000000000001</c:v>
                </c:pt>
                <c:pt idx="4">
                  <c:v>26.933999999999997</c:v>
                </c:pt>
                <c:pt idx="5">
                  <c:v>36.817999999999998</c:v>
                </c:pt>
                <c:pt idx="6">
                  <c:v>24.998999999999995</c:v>
                </c:pt>
                <c:pt idx="7">
                  <c:v>51.530999999999999</c:v>
                </c:pt>
                <c:pt idx="8">
                  <c:v>42.073999999999998</c:v>
                </c:pt>
                <c:pt idx="9">
                  <c:v>0.123</c:v>
                </c:pt>
                <c:pt idx="10">
                  <c:v>39.034999999999997</c:v>
                </c:pt>
                <c:pt idx="11">
                  <c:v>39.244</c:v>
                </c:pt>
                <c:pt idx="12">
                  <c:v>32.198</c:v>
                </c:pt>
                <c:pt idx="13">
                  <c:v>29.478000000000002</c:v>
                </c:pt>
                <c:pt idx="14">
                  <c:v>28.709999999999997</c:v>
                </c:pt>
                <c:pt idx="15">
                  <c:v>26.140999999999998</c:v>
                </c:pt>
                <c:pt idx="16">
                  <c:v>15.699</c:v>
                </c:pt>
                <c:pt idx="17">
                  <c:v>79.748000000000019</c:v>
                </c:pt>
                <c:pt idx="18">
                  <c:v>73.762</c:v>
                </c:pt>
                <c:pt idx="19">
                  <c:v>26.375999999999994</c:v>
                </c:pt>
                <c:pt idx="20">
                  <c:v>68.932000000000016</c:v>
                </c:pt>
                <c:pt idx="21">
                  <c:v>72.624000000000009</c:v>
                </c:pt>
                <c:pt idx="22">
                  <c:v>71.912000000000006</c:v>
                </c:pt>
                <c:pt idx="23">
                  <c:v>69.101000000000013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127848"/>
        <c:axId val="198126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303.85600000000005</c:v>
                </c:pt>
                <c:pt idx="1">
                  <c:v>294.83200000000005</c:v>
                </c:pt>
                <c:pt idx="2">
                  <c:v>286.87200000000001</c:v>
                </c:pt>
                <c:pt idx="3">
                  <c:v>288.411</c:v>
                </c:pt>
                <c:pt idx="4">
                  <c:v>294.57800000000003</c:v>
                </c:pt>
                <c:pt idx="5">
                  <c:v>310.33699999999999</c:v>
                </c:pt>
                <c:pt idx="6">
                  <c:v>337.90000000000003</c:v>
                </c:pt>
                <c:pt idx="7">
                  <c:v>358.92600000000004</c:v>
                </c:pt>
                <c:pt idx="8">
                  <c:v>377.48700000000008</c:v>
                </c:pt>
                <c:pt idx="9">
                  <c:v>390.45400000000006</c:v>
                </c:pt>
                <c:pt idx="10">
                  <c:v>389.88899999999995</c:v>
                </c:pt>
                <c:pt idx="11">
                  <c:v>394.59999999999997</c:v>
                </c:pt>
                <c:pt idx="12">
                  <c:v>391.52499999999998</c:v>
                </c:pt>
                <c:pt idx="13">
                  <c:v>378.77299999999991</c:v>
                </c:pt>
                <c:pt idx="14">
                  <c:v>365.83500000000004</c:v>
                </c:pt>
                <c:pt idx="15">
                  <c:v>355.36199999999991</c:v>
                </c:pt>
                <c:pt idx="16">
                  <c:v>352.916</c:v>
                </c:pt>
                <c:pt idx="17">
                  <c:v>318.79599999999999</c:v>
                </c:pt>
                <c:pt idx="18">
                  <c:v>253.197</c:v>
                </c:pt>
                <c:pt idx="19">
                  <c:v>377.97799999999984</c:v>
                </c:pt>
                <c:pt idx="20">
                  <c:v>149.01699999999997</c:v>
                </c:pt>
                <c:pt idx="21">
                  <c:v>248.12700000000004</c:v>
                </c:pt>
                <c:pt idx="22">
                  <c:v>72.981000000000009</c:v>
                </c:pt>
                <c:pt idx="23">
                  <c:v>208.101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127848"/>
        <c:axId val="198126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232.64</c:v>
                </c:pt>
                <c:pt idx="1">
                  <c:v>225.27</c:v>
                </c:pt>
                <c:pt idx="2">
                  <c:v>225.27</c:v>
                </c:pt>
                <c:pt idx="3">
                  <c:v>225.27</c:v>
                </c:pt>
                <c:pt idx="4">
                  <c:v>226.07</c:v>
                </c:pt>
                <c:pt idx="5">
                  <c:v>240</c:v>
                </c:pt>
                <c:pt idx="6">
                  <c:v>253.71</c:v>
                </c:pt>
                <c:pt idx="7">
                  <c:v>286.5</c:v>
                </c:pt>
                <c:pt idx="8">
                  <c:v>272.49</c:v>
                </c:pt>
                <c:pt idx="9">
                  <c:v>240.01</c:v>
                </c:pt>
                <c:pt idx="10">
                  <c:v>240</c:v>
                </c:pt>
                <c:pt idx="11">
                  <c:v>232.64</c:v>
                </c:pt>
                <c:pt idx="12">
                  <c:v>199</c:v>
                </c:pt>
                <c:pt idx="13">
                  <c:v>196.43</c:v>
                </c:pt>
                <c:pt idx="14">
                  <c:v>217.31</c:v>
                </c:pt>
                <c:pt idx="15">
                  <c:v>234.56</c:v>
                </c:pt>
                <c:pt idx="16">
                  <c:v>230.49</c:v>
                </c:pt>
                <c:pt idx="17">
                  <c:v>290</c:v>
                </c:pt>
                <c:pt idx="18">
                  <c:v>299.99</c:v>
                </c:pt>
                <c:pt idx="19">
                  <c:v>321.73</c:v>
                </c:pt>
                <c:pt idx="20">
                  <c:v>388.65</c:v>
                </c:pt>
                <c:pt idx="21">
                  <c:v>361.67</c:v>
                </c:pt>
                <c:pt idx="22">
                  <c:v>354.67</c:v>
                </c:pt>
                <c:pt idx="23">
                  <c:v>294.56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128240"/>
        <c:axId val="198127064"/>
      </c:lineChart>
      <c:catAx>
        <c:axId val="198127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126280"/>
        <c:crosses val="autoZero"/>
        <c:auto val="1"/>
        <c:lblAlgn val="ctr"/>
        <c:lblOffset val="100"/>
        <c:noMultiLvlLbl val="0"/>
      </c:catAx>
      <c:valAx>
        <c:axId val="198126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127848"/>
        <c:crosses val="autoZero"/>
        <c:crossBetween val="between"/>
      </c:valAx>
      <c:valAx>
        <c:axId val="198127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128240"/>
        <c:crosses val="max"/>
        <c:crossBetween val="between"/>
      </c:valAx>
      <c:catAx>
        <c:axId val="19812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8127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303.85200000000003</v>
      </c>
      <c r="C4" s="18">
        <v>294.83199999999994</v>
      </c>
      <c r="D4" s="18">
        <v>286.84199999999993</v>
      </c>
      <c r="E4" s="18">
        <v>288.37199999999996</v>
      </c>
      <c r="F4" s="18">
        <v>294.57800000000003</v>
      </c>
      <c r="G4" s="18">
        <v>310.31800000000004</v>
      </c>
      <c r="H4" s="18">
        <v>337.899</v>
      </c>
      <c r="I4" s="18">
        <v>358.93099999999998</v>
      </c>
      <c r="J4" s="18">
        <v>377.47399999999999</v>
      </c>
      <c r="K4" s="18">
        <v>390.423</v>
      </c>
      <c r="L4" s="18">
        <v>389.935</v>
      </c>
      <c r="M4" s="18">
        <v>394.61099999999999</v>
      </c>
      <c r="N4" s="18">
        <v>391.49800000000005</v>
      </c>
      <c r="O4" s="18">
        <v>378.77799999999996</v>
      </c>
      <c r="P4" s="18">
        <v>365.81</v>
      </c>
      <c r="Q4" s="18">
        <v>355.34100000000001</v>
      </c>
      <c r="R4" s="18">
        <v>352.91300000000001</v>
      </c>
      <c r="S4" s="18">
        <v>318.79599999999994</v>
      </c>
      <c r="T4" s="18">
        <v>253.19700000000003</v>
      </c>
      <c r="U4" s="18">
        <v>377.976</v>
      </c>
      <c r="V4" s="18">
        <v>149.017</v>
      </c>
      <c r="W4" s="18">
        <v>248.12699999999998</v>
      </c>
      <c r="X4" s="18">
        <v>72.981000000000009</v>
      </c>
      <c r="Y4" s="18">
        <v>208.101</v>
      </c>
      <c r="Z4" s="19"/>
      <c r="AA4" s="20">
        <f>SUM(B4:Z4)</f>
        <v>7500.6020000000008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232.64</v>
      </c>
      <c r="C7" s="28">
        <v>225.27</v>
      </c>
      <c r="D7" s="28">
        <v>225.27</v>
      </c>
      <c r="E7" s="28">
        <v>225.27</v>
      </c>
      <c r="F7" s="28">
        <v>226.07</v>
      </c>
      <c r="G7" s="28">
        <v>240</v>
      </c>
      <c r="H7" s="28">
        <v>253.71</v>
      </c>
      <c r="I7" s="28">
        <v>286.5</v>
      </c>
      <c r="J7" s="28">
        <v>272.49</v>
      </c>
      <c r="K7" s="28">
        <v>240.01</v>
      </c>
      <c r="L7" s="28">
        <v>240</v>
      </c>
      <c r="M7" s="28">
        <v>232.64</v>
      </c>
      <c r="N7" s="28">
        <v>199</v>
      </c>
      <c r="O7" s="28">
        <v>196.43</v>
      </c>
      <c r="P7" s="28">
        <v>217.31</v>
      </c>
      <c r="Q7" s="28">
        <v>234.56</v>
      </c>
      <c r="R7" s="28">
        <v>230.49</v>
      </c>
      <c r="S7" s="28">
        <v>290</v>
      </c>
      <c r="T7" s="28">
        <v>299.99</v>
      </c>
      <c r="U7" s="28">
        <v>321.73</v>
      </c>
      <c r="V7" s="28">
        <v>388.65</v>
      </c>
      <c r="W7" s="28">
        <v>361.67</v>
      </c>
      <c r="X7" s="28">
        <v>354.67</v>
      </c>
      <c r="Y7" s="28">
        <v>294.56</v>
      </c>
      <c r="Z7" s="29"/>
      <c r="AA7" s="30">
        <f>IF(SUM(B7:Z7)&lt;&gt;0,AVERAGEIF(B7:Z7,"&lt;&gt;"""),"")</f>
        <v>262.03874999999999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45.036999999999999</v>
      </c>
      <c r="C12" s="52">
        <v>127.87299999999999</v>
      </c>
      <c r="D12" s="52">
        <v>225.28700000000001</v>
      </c>
      <c r="E12" s="52">
        <v>130.333</v>
      </c>
      <c r="F12" s="52">
        <v>255.244</v>
      </c>
      <c r="G12" s="52">
        <v>271</v>
      </c>
      <c r="H12" s="52">
        <v>58</v>
      </c>
      <c r="I12" s="52">
        <v>148</v>
      </c>
      <c r="J12" s="52">
        <v>147</v>
      </c>
      <c r="K12" s="52"/>
      <c r="L12" s="52">
        <v>252</v>
      </c>
      <c r="M12" s="52">
        <v>107.767</v>
      </c>
      <c r="N12" s="52"/>
      <c r="O12" s="52"/>
      <c r="P12" s="52"/>
      <c r="Q12" s="52">
        <v>251</v>
      </c>
      <c r="R12" s="52">
        <v>10.384</v>
      </c>
      <c r="S12" s="52">
        <v>47.186</v>
      </c>
      <c r="T12" s="52">
        <v>58.335000000000001</v>
      </c>
      <c r="U12" s="52">
        <v>13</v>
      </c>
      <c r="V12" s="52">
        <v>78</v>
      </c>
      <c r="W12" s="52">
        <v>16</v>
      </c>
      <c r="X12" s="52"/>
      <c r="Y12" s="52">
        <v>139</v>
      </c>
      <c r="Z12" s="53"/>
      <c r="AA12" s="54">
        <f t="shared" si="0"/>
        <v>2380.4459999999999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7.7149999999999999</v>
      </c>
      <c r="C14" s="57">
        <v>25.059000000000001</v>
      </c>
      <c r="D14" s="57">
        <v>30.754999999999999</v>
      </c>
      <c r="E14" s="57">
        <v>30.239000000000001</v>
      </c>
      <c r="F14" s="57">
        <v>26.933999999999997</v>
      </c>
      <c r="G14" s="57">
        <v>36.817999999999998</v>
      </c>
      <c r="H14" s="57">
        <v>24.998999999999995</v>
      </c>
      <c r="I14" s="57">
        <v>51.530999999999999</v>
      </c>
      <c r="J14" s="57">
        <v>42.073999999999998</v>
      </c>
      <c r="K14" s="57">
        <v>0.123</v>
      </c>
      <c r="L14" s="57">
        <v>39.034999999999997</v>
      </c>
      <c r="M14" s="57">
        <v>39.244</v>
      </c>
      <c r="N14" s="57">
        <v>32.198</v>
      </c>
      <c r="O14" s="57">
        <v>29.478000000000002</v>
      </c>
      <c r="P14" s="57">
        <v>28.709999999999997</v>
      </c>
      <c r="Q14" s="57">
        <v>26.140999999999998</v>
      </c>
      <c r="R14" s="57">
        <v>15.699</v>
      </c>
      <c r="S14" s="57">
        <v>79.748000000000019</v>
      </c>
      <c r="T14" s="57">
        <v>73.762</v>
      </c>
      <c r="U14" s="57">
        <v>26.375999999999994</v>
      </c>
      <c r="V14" s="57">
        <v>68.932000000000016</v>
      </c>
      <c r="W14" s="57">
        <v>72.624000000000009</v>
      </c>
      <c r="X14" s="57">
        <v>71.912000000000006</v>
      </c>
      <c r="Y14" s="57">
        <v>69.101000000000013</v>
      </c>
      <c r="Z14" s="58"/>
      <c r="AA14" s="59">
        <f t="shared" si="0"/>
        <v>949.20699999999999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52.751999999999995</v>
      </c>
      <c r="C16" s="62">
        <f t="shared" ref="C16:Z16" si="1">IF(LEN(C$2)&gt;0,SUM(C10:C15),"")</f>
        <v>152.93199999999999</v>
      </c>
      <c r="D16" s="62">
        <f t="shared" si="1"/>
        <v>256.04200000000003</v>
      </c>
      <c r="E16" s="62">
        <f t="shared" si="1"/>
        <v>160.572</v>
      </c>
      <c r="F16" s="62">
        <f t="shared" si="1"/>
        <v>282.178</v>
      </c>
      <c r="G16" s="62">
        <f t="shared" si="1"/>
        <v>307.81799999999998</v>
      </c>
      <c r="H16" s="62">
        <f t="shared" si="1"/>
        <v>82.998999999999995</v>
      </c>
      <c r="I16" s="62">
        <f t="shared" si="1"/>
        <v>199.53100000000001</v>
      </c>
      <c r="J16" s="62">
        <f t="shared" si="1"/>
        <v>189.07400000000001</v>
      </c>
      <c r="K16" s="62">
        <f t="shared" si="1"/>
        <v>0.123</v>
      </c>
      <c r="L16" s="62">
        <f t="shared" si="1"/>
        <v>291.03499999999997</v>
      </c>
      <c r="M16" s="62">
        <f t="shared" si="1"/>
        <v>147.011</v>
      </c>
      <c r="N16" s="62">
        <f t="shared" si="1"/>
        <v>32.198</v>
      </c>
      <c r="O16" s="62">
        <f t="shared" si="1"/>
        <v>29.478000000000002</v>
      </c>
      <c r="P16" s="62">
        <f t="shared" si="1"/>
        <v>28.709999999999997</v>
      </c>
      <c r="Q16" s="62">
        <f t="shared" si="1"/>
        <v>277.14100000000002</v>
      </c>
      <c r="R16" s="62">
        <f t="shared" si="1"/>
        <v>26.082999999999998</v>
      </c>
      <c r="S16" s="62">
        <f t="shared" si="1"/>
        <v>126.93400000000003</v>
      </c>
      <c r="T16" s="62">
        <f t="shared" si="1"/>
        <v>132.09700000000001</v>
      </c>
      <c r="U16" s="62">
        <f t="shared" si="1"/>
        <v>39.375999999999991</v>
      </c>
      <c r="V16" s="62">
        <f t="shared" si="1"/>
        <v>146.93200000000002</v>
      </c>
      <c r="W16" s="62">
        <f t="shared" si="1"/>
        <v>88.624000000000009</v>
      </c>
      <c r="X16" s="62">
        <f t="shared" si="1"/>
        <v>71.912000000000006</v>
      </c>
      <c r="Y16" s="62">
        <f t="shared" si="1"/>
        <v>208.101</v>
      </c>
      <c r="Z16" s="63" t="str">
        <f t="shared" si="1"/>
        <v/>
      </c>
      <c r="AA16" s="64">
        <f>SUM(AA10:AA15)</f>
        <v>3329.6529999999998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0.23</v>
      </c>
      <c r="S21" s="81">
        <v>0.8620000000000001</v>
      </c>
      <c r="T21" s="81"/>
      <c r="U21" s="81"/>
      <c r="V21" s="81">
        <v>2.085</v>
      </c>
      <c r="W21" s="81">
        <v>1.5029999999999999</v>
      </c>
      <c r="X21" s="81">
        <v>1.069</v>
      </c>
      <c r="Y21" s="81"/>
      <c r="Z21" s="78"/>
      <c r="AA21" s="79">
        <f t="shared" si="2"/>
        <v>5.7489999999999997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0.23</v>
      </c>
      <c r="S25" s="88">
        <f t="shared" si="3"/>
        <v>0.8620000000000001</v>
      </c>
      <c r="T25" s="88">
        <f t="shared" si="3"/>
        <v>0</v>
      </c>
      <c r="U25" s="88">
        <f t="shared" si="3"/>
        <v>0</v>
      </c>
      <c r="V25" s="88">
        <f t="shared" si="3"/>
        <v>2.085</v>
      </c>
      <c r="W25" s="88">
        <f t="shared" si="3"/>
        <v>1.5029999999999999</v>
      </c>
      <c r="X25" s="88">
        <f t="shared" si="3"/>
        <v>1.069</v>
      </c>
      <c r="Y25" s="88">
        <f t="shared" si="3"/>
        <v>0</v>
      </c>
      <c r="Z25" s="89" t="str">
        <f t="shared" si="3"/>
        <v/>
      </c>
      <c r="AA25" s="90">
        <f>SUM(AA19:AA24)</f>
        <v>5.7489999999999997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52.752000000000002</v>
      </c>
      <c r="C29" s="77">
        <v>152.93199999999999</v>
      </c>
      <c r="D29" s="77">
        <v>256.04199999999997</v>
      </c>
      <c r="E29" s="77">
        <v>160.572</v>
      </c>
      <c r="F29" s="77">
        <v>282.178</v>
      </c>
      <c r="G29" s="77">
        <v>307.81799999999998</v>
      </c>
      <c r="H29" s="77">
        <v>82.998999999999995</v>
      </c>
      <c r="I29" s="77">
        <v>199.53100000000001</v>
      </c>
      <c r="J29" s="77">
        <v>189.07400000000001</v>
      </c>
      <c r="K29" s="77">
        <v>0.123</v>
      </c>
      <c r="L29" s="77">
        <v>291.03500000000003</v>
      </c>
      <c r="M29" s="77">
        <v>147.011</v>
      </c>
      <c r="N29" s="77">
        <v>32.198</v>
      </c>
      <c r="O29" s="77">
        <v>29.478000000000002</v>
      </c>
      <c r="P29" s="77">
        <v>28.71</v>
      </c>
      <c r="Q29" s="77">
        <v>277.14100000000002</v>
      </c>
      <c r="R29" s="77">
        <v>26.312999999999999</v>
      </c>
      <c r="S29" s="77">
        <v>127.79600000000001</v>
      </c>
      <c r="T29" s="77">
        <v>132.09700000000001</v>
      </c>
      <c r="U29" s="77">
        <v>39.375999999999998</v>
      </c>
      <c r="V29" s="77">
        <v>149.017</v>
      </c>
      <c r="W29" s="77">
        <v>90.126999999999995</v>
      </c>
      <c r="X29" s="77">
        <v>72.980999999999995</v>
      </c>
      <c r="Y29" s="77">
        <v>208.101</v>
      </c>
      <c r="Z29" s="78"/>
      <c r="AA29" s="79">
        <f>SUM(B29:Z29)</f>
        <v>3335.4020000000005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52.752000000000002</v>
      </c>
      <c r="C31" s="62">
        <f t="shared" ref="C31:Z31" si="4">IF(LEN(C$2)&gt;0,SUM(C28:C30),"")</f>
        <v>152.93199999999999</v>
      </c>
      <c r="D31" s="62">
        <f t="shared" si="4"/>
        <v>256.04199999999997</v>
      </c>
      <c r="E31" s="62">
        <f t="shared" si="4"/>
        <v>160.572</v>
      </c>
      <c r="F31" s="62">
        <f t="shared" si="4"/>
        <v>282.178</v>
      </c>
      <c r="G31" s="62">
        <f t="shared" si="4"/>
        <v>307.81799999999998</v>
      </c>
      <c r="H31" s="62">
        <f t="shared" si="4"/>
        <v>82.998999999999995</v>
      </c>
      <c r="I31" s="62">
        <f t="shared" si="4"/>
        <v>199.53100000000001</v>
      </c>
      <c r="J31" s="62">
        <f t="shared" si="4"/>
        <v>189.07400000000001</v>
      </c>
      <c r="K31" s="62">
        <f t="shared" si="4"/>
        <v>0.123</v>
      </c>
      <c r="L31" s="62">
        <f t="shared" si="4"/>
        <v>291.03500000000003</v>
      </c>
      <c r="M31" s="62">
        <f t="shared" si="4"/>
        <v>147.011</v>
      </c>
      <c r="N31" s="62">
        <f t="shared" si="4"/>
        <v>32.198</v>
      </c>
      <c r="O31" s="62">
        <f t="shared" si="4"/>
        <v>29.478000000000002</v>
      </c>
      <c r="P31" s="62">
        <f t="shared" si="4"/>
        <v>28.71</v>
      </c>
      <c r="Q31" s="62">
        <f t="shared" si="4"/>
        <v>277.14100000000002</v>
      </c>
      <c r="R31" s="62">
        <f t="shared" si="4"/>
        <v>26.312999999999999</v>
      </c>
      <c r="S31" s="62">
        <f t="shared" si="4"/>
        <v>127.79600000000001</v>
      </c>
      <c r="T31" s="62">
        <f t="shared" si="4"/>
        <v>132.09700000000001</v>
      </c>
      <c r="U31" s="62">
        <f t="shared" si="4"/>
        <v>39.375999999999998</v>
      </c>
      <c r="V31" s="62">
        <f t="shared" si="4"/>
        <v>149.017</v>
      </c>
      <c r="W31" s="62">
        <f t="shared" si="4"/>
        <v>90.126999999999995</v>
      </c>
      <c r="X31" s="62">
        <f t="shared" si="4"/>
        <v>72.980999999999995</v>
      </c>
      <c r="Y31" s="62">
        <f t="shared" si="4"/>
        <v>208.101</v>
      </c>
      <c r="Z31" s="63" t="str">
        <f t="shared" si="4"/>
        <v/>
      </c>
      <c r="AA31" s="64">
        <f>SUM(AA28:AA30)</f>
        <v>3335.4020000000005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251.1</v>
      </c>
      <c r="C38" s="99">
        <v>141.9</v>
      </c>
      <c r="D38" s="99">
        <v>30.8</v>
      </c>
      <c r="E38" s="99">
        <v>127.8</v>
      </c>
      <c r="F38" s="99">
        <v>12.4</v>
      </c>
      <c r="G38" s="99">
        <v>2.5</v>
      </c>
      <c r="H38" s="99">
        <v>254.9</v>
      </c>
      <c r="I38" s="99">
        <v>159.4</v>
      </c>
      <c r="J38" s="99">
        <v>188.4</v>
      </c>
      <c r="K38" s="99">
        <v>390.3</v>
      </c>
      <c r="L38" s="99">
        <v>98.9</v>
      </c>
      <c r="M38" s="99">
        <v>247.6</v>
      </c>
      <c r="N38" s="99">
        <v>359.3</v>
      </c>
      <c r="O38" s="99">
        <v>349.3</v>
      </c>
      <c r="P38" s="99">
        <v>337.1</v>
      </c>
      <c r="Q38" s="99">
        <v>78.2</v>
      </c>
      <c r="R38" s="99">
        <v>326.60000000000002</v>
      </c>
      <c r="S38" s="99">
        <v>191</v>
      </c>
      <c r="T38" s="99">
        <v>121.1</v>
      </c>
      <c r="U38" s="99">
        <v>338.6</v>
      </c>
      <c r="V38" s="99"/>
      <c r="W38" s="99">
        <v>158</v>
      </c>
      <c r="X38" s="99"/>
      <c r="Y38" s="99"/>
      <c r="Z38" s="100"/>
      <c r="AA38" s="79">
        <f t="shared" si="5"/>
        <v>4165.2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251.1</v>
      </c>
      <c r="C39" s="88">
        <f t="shared" si="6"/>
        <v>141.9</v>
      </c>
      <c r="D39" s="88">
        <f t="shared" si="6"/>
        <v>30.8</v>
      </c>
      <c r="E39" s="88">
        <f t="shared" si="6"/>
        <v>127.8</v>
      </c>
      <c r="F39" s="88">
        <f t="shared" si="6"/>
        <v>12.4</v>
      </c>
      <c r="G39" s="88">
        <f t="shared" si="6"/>
        <v>2.5</v>
      </c>
      <c r="H39" s="88">
        <f t="shared" si="6"/>
        <v>254.9</v>
      </c>
      <c r="I39" s="88">
        <f t="shared" si="6"/>
        <v>159.4</v>
      </c>
      <c r="J39" s="88">
        <f t="shared" si="6"/>
        <v>188.4</v>
      </c>
      <c r="K39" s="88">
        <f t="shared" si="6"/>
        <v>390.3</v>
      </c>
      <c r="L39" s="88">
        <f t="shared" si="6"/>
        <v>98.9</v>
      </c>
      <c r="M39" s="88">
        <f t="shared" si="6"/>
        <v>247.6</v>
      </c>
      <c r="N39" s="88">
        <f t="shared" si="6"/>
        <v>359.3</v>
      </c>
      <c r="O39" s="88">
        <f t="shared" si="6"/>
        <v>349.3</v>
      </c>
      <c r="P39" s="88">
        <f t="shared" si="6"/>
        <v>337.1</v>
      </c>
      <c r="Q39" s="88">
        <f t="shared" si="6"/>
        <v>78.2</v>
      </c>
      <c r="R39" s="88">
        <f t="shared" si="6"/>
        <v>326.60000000000002</v>
      </c>
      <c r="S39" s="88">
        <f t="shared" si="6"/>
        <v>191</v>
      </c>
      <c r="T39" s="88">
        <f t="shared" si="6"/>
        <v>121.1</v>
      </c>
      <c r="U39" s="88">
        <f t="shared" si="6"/>
        <v>338.6</v>
      </c>
      <c r="V39" s="88">
        <f t="shared" si="6"/>
        <v>0</v>
      </c>
      <c r="W39" s="88">
        <f t="shared" si="6"/>
        <v>158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4165.2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251.1</v>
      </c>
      <c r="C46" s="99">
        <v>141.9</v>
      </c>
      <c r="D46" s="99">
        <v>30.8</v>
      </c>
      <c r="E46" s="99">
        <v>127.8</v>
      </c>
      <c r="F46" s="99">
        <v>12.4</v>
      </c>
      <c r="G46" s="99">
        <v>2.5</v>
      </c>
      <c r="H46" s="99">
        <v>254.9</v>
      </c>
      <c r="I46" s="99">
        <v>159.4</v>
      </c>
      <c r="J46" s="99">
        <v>188.4</v>
      </c>
      <c r="K46" s="99">
        <v>390.3</v>
      </c>
      <c r="L46" s="99">
        <v>98.9</v>
      </c>
      <c r="M46" s="99">
        <v>247.6</v>
      </c>
      <c r="N46" s="99">
        <v>359.3</v>
      </c>
      <c r="O46" s="99">
        <v>349.3</v>
      </c>
      <c r="P46" s="99">
        <v>337.1</v>
      </c>
      <c r="Q46" s="99">
        <v>78.2</v>
      </c>
      <c r="R46" s="99">
        <v>326.60000000000002</v>
      </c>
      <c r="S46" s="99">
        <v>191</v>
      </c>
      <c r="T46" s="99">
        <v>121.1</v>
      </c>
      <c r="U46" s="99">
        <v>338.6</v>
      </c>
      <c r="V46" s="99"/>
      <c r="W46" s="99">
        <v>158</v>
      </c>
      <c r="X46" s="99"/>
      <c r="Y46" s="99"/>
      <c r="Z46" s="100"/>
      <c r="AA46" s="79">
        <f t="shared" si="7"/>
        <v>4165.2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251.1</v>
      </c>
      <c r="C48" s="88">
        <f t="shared" ref="C48:Z48" si="8">IF(LEN(C$2)&gt;0,SUM(C42:C47),"")</f>
        <v>141.9</v>
      </c>
      <c r="D48" s="88">
        <f t="shared" si="8"/>
        <v>30.8</v>
      </c>
      <c r="E48" s="88">
        <f t="shared" si="8"/>
        <v>127.8</v>
      </c>
      <c r="F48" s="88">
        <f t="shared" si="8"/>
        <v>12.4</v>
      </c>
      <c r="G48" s="88">
        <f t="shared" si="8"/>
        <v>2.5</v>
      </c>
      <c r="H48" s="88">
        <f t="shared" si="8"/>
        <v>254.9</v>
      </c>
      <c r="I48" s="88">
        <f t="shared" si="8"/>
        <v>159.4</v>
      </c>
      <c r="J48" s="88">
        <f t="shared" si="8"/>
        <v>188.4</v>
      </c>
      <c r="K48" s="88">
        <f t="shared" si="8"/>
        <v>390.3</v>
      </c>
      <c r="L48" s="88">
        <f t="shared" si="8"/>
        <v>98.9</v>
      </c>
      <c r="M48" s="88">
        <f t="shared" si="8"/>
        <v>247.6</v>
      </c>
      <c r="N48" s="88">
        <f t="shared" si="8"/>
        <v>359.3</v>
      </c>
      <c r="O48" s="88">
        <f t="shared" si="8"/>
        <v>349.3</v>
      </c>
      <c r="P48" s="88">
        <f t="shared" si="8"/>
        <v>337.1</v>
      </c>
      <c r="Q48" s="88">
        <f t="shared" si="8"/>
        <v>78.2</v>
      </c>
      <c r="R48" s="88">
        <f t="shared" si="8"/>
        <v>326.60000000000002</v>
      </c>
      <c r="S48" s="88">
        <f t="shared" si="8"/>
        <v>191</v>
      </c>
      <c r="T48" s="88">
        <f t="shared" si="8"/>
        <v>121.1</v>
      </c>
      <c r="U48" s="88">
        <f t="shared" si="8"/>
        <v>338.6</v>
      </c>
      <c r="V48" s="88">
        <f t="shared" si="8"/>
        <v>0</v>
      </c>
      <c r="W48" s="88">
        <f t="shared" si="8"/>
        <v>158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4165.2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303.85199999999998</v>
      </c>
      <c r="C51" s="88">
        <f t="shared" si="10"/>
        <v>294.83199999999999</v>
      </c>
      <c r="D51" s="88">
        <f t="shared" si="10"/>
        <v>286.84200000000004</v>
      </c>
      <c r="E51" s="88">
        <f t="shared" si="10"/>
        <v>288.37200000000001</v>
      </c>
      <c r="F51" s="88">
        <f t="shared" si="10"/>
        <v>294.57799999999997</v>
      </c>
      <c r="G51" s="88">
        <f t="shared" si="10"/>
        <v>310.31799999999998</v>
      </c>
      <c r="H51" s="88">
        <f t="shared" si="10"/>
        <v>337.899</v>
      </c>
      <c r="I51" s="88">
        <f t="shared" si="10"/>
        <v>358.93100000000004</v>
      </c>
      <c r="J51" s="88">
        <f t="shared" si="10"/>
        <v>377.47400000000005</v>
      </c>
      <c r="K51" s="88">
        <f t="shared" si="10"/>
        <v>390.423</v>
      </c>
      <c r="L51" s="88">
        <f t="shared" si="10"/>
        <v>389.93499999999995</v>
      </c>
      <c r="M51" s="88">
        <f t="shared" si="10"/>
        <v>394.61099999999999</v>
      </c>
      <c r="N51" s="88">
        <f t="shared" si="10"/>
        <v>391.49799999999999</v>
      </c>
      <c r="O51" s="88">
        <f t="shared" si="10"/>
        <v>378.77800000000002</v>
      </c>
      <c r="P51" s="88">
        <f t="shared" si="10"/>
        <v>365.81</v>
      </c>
      <c r="Q51" s="88">
        <f t="shared" si="10"/>
        <v>355.34100000000001</v>
      </c>
      <c r="R51" s="88">
        <f t="shared" si="10"/>
        <v>352.91300000000001</v>
      </c>
      <c r="S51" s="88">
        <f t="shared" si="10"/>
        <v>318.79600000000005</v>
      </c>
      <c r="T51" s="88">
        <f t="shared" si="10"/>
        <v>253.197</v>
      </c>
      <c r="U51" s="88">
        <f t="shared" si="10"/>
        <v>377.976</v>
      </c>
      <c r="V51" s="88">
        <f t="shared" si="10"/>
        <v>149.01700000000002</v>
      </c>
      <c r="W51" s="88">
        <f t="shared" si="10"/>
        <v>248.12700000000001</v>
      </c>
      <c r="X51" s="88">
        <f t="shared" si="10"/>
        <v>72.981000000000009</v>
      </c>
      <c r="Y51" s="88">
        <f t="shared" si="10"/>
        <v>208.101</v>
      </c>
      <c r="Z51" s="89" t="str">
        <f t="shared" si="10"/>
        <v/>
      </c>
      <c r="AA51" s="105">
        <f>SUM(B51:Z51)</f>
        <v>7500.6020000000008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303.85600000000005</v>
      </c>
      <c r="C4" s="18">
        <v>294.83200000000005</v>
      </c>
      <c r="D4" s="18">
        <v>286.87200000000001</v>
      </c>
      <c r="E4" s="18">
        <v>288.411</v>
      </c>
      <c r="F4" s="18">
        <v>294.57800000000003</v>
      </c>
      <c r="G4" s="18">
        <v>310.33699999999999</v>
      </c>
      <c r="H4" s="18">
        <v>337.90000000000003</v>
      </c>
      <c r="I4" s="18">
        <v>358.92600000000004</v>
      </c>
      <c r="J4" s="18">
        <v>377.48700000000008</v>
      </c>
      <c r="K4" s="18">
        <v>390.45400000000006</v>
      </c>
      <c r="L4" s="18">
        <v>389.88899999999995</v>
      </c>
      <c r="M4" s="18">
        <v>394.59999999999997</v>
      </c>
      <c r="N4" s="18">
        <v>391.52499999999998</v>
      </c>
      <c r="O4" s="18">
        <v>378.77299999999991</v>
      </c>
      <c r="P4" s="18">
        <v>365.83500000000004</v>
      </c>
      <c r="Q4" s="18">
        <v>355.36199999999991</v>
      </c>
      <c r="R4" s="18">
        <v>352.916</v>
      </c>
      <c r="S4" s="18">
        <v>318.79599999999999</v>
      </c>
      <c r="T4" s="18">
        <v>253.197</v>
      </c>
      <c r="U4" s="18">
        <v>377.97799999999984</v>
      </c>
      <c r="V4" s="18">
        <v>149.01699999999997</v>
      </c>
      <c r="W4" s="18">
        <v>248.12700000000004</v>
      </c>
      <c r="X4" s="18">
        <v>72.981000000000009</v>
      </c>
      <c r="Y4" s="18">
        <v>208.101</v>
      </c>
      <c r="Z4" s="19"/>
      <c r="AA4" s="20">
        <f>SUM(B4:Z4)</f>
        <v>7500.7500000000009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232.64</v>
      </c>
      <c r="C7" s="28">
        <v>225.27</v>
      </c>
      <c r="D7" s="28">
        <v>225.27</v>
      </c>
      <c r="E7" s="28">
        <v>225.27</v>
      </c>
      <c r="F7" s="28">
        <v>226.07</v>
      </c>
      <c r="G7" s="28">
        <v>240</v>
      </c>
      <c r="H7" s="28">
        <v>253.71</v>
      </c>
      <c r="I7" s="28">
        <v>286.5</v>
      </c>
      <c r="J7" s="28">
        <v>272.49</v>
      </c>
      <c r="K7" s="28">
        <v>240.01</v>
      </c>
      <c r="L7" s="28">
        <v>240</v>
      </c>
      <c r="M7" s="28">
        <v>232.64</v>
      </c>
      <c r="N7" s="28">
        <v>199</v>
      </c>
      <c r="O7" s="28">
        <v>196.43</v>
      </c>
      <c r="P7" s="28">
        <v>217.31</v>
      </c>
      <c r="Q7" s="28">
        <v>234.56</v>
      </c>
      <c r="R7" s="28">
        <v>230.49</v>
      </c>
      <c r="S7" s="28">
        <v>290</v>
      </c>
      <c r="T7" s="28">
        <v>299.99</v>
      </c>
      <c r="U7" s="28">
        <v>321.73</v>
      </c>
      <c r="V7" s="28">
        <v>388.65</v>
      </c>
      <c r="W7" s="28">
        <v>361.67</v>
      </c>
      <c r="X7" s="28">
        <v>354.67</v>
      </c>
      <c r="Y7" s="28">
        <v>294.56</v>
      </c>
      <c r="Z7" s="29"/>
      <c r="AA7" s="30">
        <f>IF(SUM(B7:Z7)&lt;&gt;0,AVERAGEIF(B7:Z7,"&lt;&gt;"""),"")</f>
        <v>262.03874999999999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4.0000000000000001E-3</v>
      </c>
      <c r="H14" s="57">
        <v>1.6E-2</v>
      </c>
      <c r="I14" s="57"/>
      <c r="J14" s="57"/>
      <c r="K14" s="57">
        <v>1.3979999999999999</v>
      </c>
      <c r="L14" s="57"/>
      <c r="M14" s="57"/>
      <c r="N14" s="57"/>
      <c r="O14" s="57">
        <v>3.3000000000000002E-2</v>
      </c>
      <c r="P14" s="57"/>
      <c r="Q14" s="57"/>
      <c r="R14" s="57">
        <v>9.8000000000000004E-2</v>
      </c>
      <c r="S14" s="57"/>
      <c r="T14" s="57"/>
      <c r="U14" s="57">
        <v>1.2E-2</v>
      </c>
      <c r="V14" s="57"/>
      <c r="W14" s="57"/>
      <c r="X14" s="57"/>
      <c r="Y14" s="57"/>
      <c r="Z14" s="58"/>
      <c r="AA14" s="59">
        <f t="shared" si="0"/>
        <v>1.5609999999999999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4.0000000000000001E-3</v>
      </c>
      <c r="H16" s="62">
        <f t="shared" si="1"/>
        <v>1.6E-2</v>
      </c>
      <c r="I16" s="62">
        <f t="shared" si="1"/>
        <v>0</v>
      </c>
      <c r="J16" s="62">
        <f t="shared" si="1"/>
        <v>0</v>
      </c>
      <c r="K16" s="62">
        <f t="shared" si="1"/>
        <v>1.3979999999999999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3.3000000000000002E-2</v>
      </c>
      <c r="P16" s="62">
        <f t="shared" si="1"/>
        <v>0</v>
      </c>
      <c r="Q16" s="62">
        <f t="shared" si="1"/>
        <v>0</v>
      </c>
      <c r="R16" s="62">
        <f t="shared" si="1"/>
        <v>9.8000000000000004E-2</v>
      </c>
      <c r="S16" s="62">
        <f t="shared" si="1"/>
        <v>0</v>
      </c>
      <c r="T16" s="62">
        <f t="shared" si="1"/>
        <v>0</v>
      </c>
      <c r="U16" s="62">
        <f t="shared" si="1"/>
        <v>1.2E-2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1.5609999999999999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100.5</v>
      </c>
      <c r="C19" s="72">
        <v>100.5</v>
      </c>
      <c r="D19" s="72">
        <v>100.5</v>
      </c>
      <c r="E19" s="72">
        <v>100.5</v>
      </c>
      <c r="F19" s="72">
        <v>100.5</v>
      </c>
      <c r="G19" s="72">
        <v>100.5</v>
      </c>
      <c r="H19" s="72">
        <v>100.5</v>
      </c>
      <c r="I19" s="72">
        <v>100.5</v>
      </c>
      <c r="J19" s="72">
        <v>100.5</v>
      </c>
      <c r="K19" s="72">
        <v>100.5</v>
      </c>
      <c r="L19" s="72">
        <v>100.5</v>
      </c>
      <c r="M19" s="72">
        <v>100.5</v>
      </c>
      <c r="N19" s="72">
        <v>100.5</v>
      </c>
      <c r="O19" s="72">
        <v>100.5</v>
      </c>
      <c r="P19" s="72">
        <v>100.5</v>
      </c>
      <c r="Q19" s="72">
        <v>100.5</v>
      </c>
      <c r="R19" s="72">
        <v>100.5</v>
      </c>
      <c r="S19" s="72">
        <v>100.5</v>
      </c>
      <c r="T19" s="72">
        <v>100.5</v>
      </c>
      <c r="U19" s="72">
        <v>100.5</v>
      </c>
      <c r="V19" s="72">
        <v>48.607999999999997</v>
      </c>
      <c r="W19" s="72"/>
      <c r="X19" s="72"/>
      <c r="Y19" s="72">
        <v>100.5</v>
      </c>
      <c r="Z19" s="73"/>
      <c r="AA19" s="74">
        <f t="shared" ref="AA19:AA24" si="2">SUM(B19:Z19)</f>
        <v>2159.1080000000002</v>
      </c>
    </row>
    <row r="20" spans="1:27" ht="24.95" customHeight="1" x14ac:dyDescent="0.2">
      <c r="A20" s="75" t="s">
        <v>15</v>
      </c>
      <c r="B20" s="76">
        <v>88.35</v>
      </c>
      <c r="C20" s="77">
        <v>88.18</v>
      </c>
      <c r="D20" s="77">
        <v>87.28</v>
      </c>
      <c r="E20" s="77">
        <v>87.58</v>
      </c>
      <c r="F20" s="77">
        <v>90.61</v>
      </c>
      <c r="G20" s="77">
        <v>99</v>
      </c>
      <c r="H20" s="77">
        <v>110.78</v>
      </c>
      <c r="I20" s="77">
        <v>117.26</v>
      </c>
      <c r="J20" s="77">
        <v>120.32</v>
      </c>
      <c r="K20" s="77">
        <v>122.25</v>
      </c>
      <c r="L20" s="77">
        <v>121.34</v>
      </c>
      <c r="M20" s="77">
        <v>121.88</v>
      </c>
      <c r="N20" s="77">
        <v>121.45</v>
      </c>
      <c r="O20" s="77">
        <v>115.95</v>
      </c>
      <c r="P20" s="77">
        <v>111.5</v>
      </c>
      <c r="Q20" s="77">
        <v>107.02</v>
      </c>
      <c r="R20" s="77">
        <v>106.21</v>
      </c>
      <c r="S20" s="77">
        <v>80.206000000000003</v>
      </c>
      <c r="T20" s="77">
        <v>101.9</v>
      </c>
      <c r="U20" s="77">
        <v>100.71</v>
      </c>
      <c r="V20" s="77">
        <v>98.67</v>
      </c>
      <c r="W20" s="77">
        <v>90.478999999999999</v>
      </c>
      <c r="X20" s="77">
        <v>71.141000000000005</v>
      </c>
      <c r="Y20" s="77">
        <v>88.84</v>
      </c>
      <c r="Z20" s="78"/>
      <c r="AA20" s="79">
        <f t="shared" si="2"/>
        <v>2448.9059999999999</v>
      </c>
    </row>
    <row r="21" spans="1:27" ht="24.95" customHeight="1" x14ac:dyDescent="0.2">
      <c r="A21" s="75" t="s">
        <v>16</v>
      </c>
      <c r="B21" s="80">
        <v>115.00600000000001</v>
      </c>
      <c r="C21" s="81">
        <v>106.152</v>
      </c>
      <c r="D21" s="81">
        <v>99.091999999999985</v>
      </c>
      <c r="E21" s="81">
        <v>100.331</v>
      </c>
      <c r="F21" s="81">
        <v>103.46799999999999</v>
      </c>
      <c r="G21" s="81">
        <v>110.833</v>
      </c>
      <c r="H21" s="81">
        <v>126.60399999999998</v>
      </c>
      <c r="I21" s="81">
        <v>141.16599999999997</v>
      </c>
      <c r="J21" s="81">
        <v>156.667</v>
      </c>
      <c r="K21" s="81">
        <v>166.30600000000007</v>
      </c>
      <c r="L21" s="81">
        <v>168.04900000000004</v>
      </c>
      <c r="M21" s="81">
        <v>172.22000000000003</v>
      </c>
      <c r="N21" s="81">
        <v>169.57499999999999</v>
      </c>
      <c r="O21" s="81">
        <v>162.29</v>
      </c>
      <c r="P21" s="81">
        <v>153.83499999999998</v>
      </c>
      <c r="Q21" s="81">
        <v>147.84199999999998</v>
      </c>
      <c r="R21" s="81">
        <v>146.108</v>
      </c>
      <c r="S21" s="81">
        <v>138.08999999999997</v>
      </c>
      <c r="T21" s="81">
        <v>50.796999999999997</v>
      </c>
      <c r="U21" s="81">
        <v>176.75600000000003</v>
      </c>
      <c r="V21" s="81">
        <v>1.7390000000000001</v>
      </c>
      <c r="W21" s="81">
        <v>157.64800000000002</v>
      </c>
      <c r="X21" s="81">
        <v>1.8399999999999999</v>
      </c>
      <c r="Y21" s="81">
        <v>18.760999999999996</v>
      </c>
      <c r="Z21" s="78"/>
      <c r="AA21" s="79">
        <f t="shared" si="2"/>
        <v>2891.1750000000002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303.85599999999999</v>
      </c>
      <c r="C25" s="88">
        <f t="shared" si="3"/>
        <v>294.83199999999999</v>
      </c>
      <c r="D25" s="88">
        <f t="shared" si="3"/>
        <v>286.87199999999996</v>
      </c>
      <c r="E25" s="88">
        <f t="shared" si="3"/>
        <v>288.411</v>
      </c>
      <c r="F25" s="88">
        <f t="shared" si="3"/>
        <v>294.57799999999997</v>
      </c>
      <c r="G25" s="88">
        <f t="shared" si="3"/>
        <v>310.33299999999997</v>
      </c>
      <c r="H25" s="88">
        <f t="shared" si="3"/>
        <v>337.88400000000001</v>
      </c>
      <c r="I25" s="88">
        <f t="shared" si="3"/>
        <v>358.92599999999993</v>
      </c>
      <c r="J25" s="88">
        <f t="shared" si="3"/>
        <v>377.48699999999997</v>
      </c>
      <c r="K25" s="88">
        <f t="shared" si="3"/>
        <v>389.05600000000004</v>
      </c>
      <c r="L25" s="88">
        <f t="shared" si="3"/>
        <v>389.88900000000001</v>
      </c>
      <c r="M25" s="88">
        <f t="shared" si="3"/>
        <v>394.6</v>
      </c>
      <c r="N25" s="88">
        <f t="shared" si="3"/>
        <v>391.52499999999998</v>
      </c>
      <c r="O25" s="88">
        <f t="shared" si="3"/>
        <v>378.74</v>
      </c>
      <c r="P25" s="88">
        <f t="shared" si="3"/>
        <v>365.83499999999998</v>
      </c>
      <c r="Q25" s="88">
        <f t="shared" si="3"/>
        <v>355.36199999999997</v>
      </c>
      <c r="R25" s="88">
        <f t="shared" si="3"/>
        <v>352.81799999999998</v>
      </c>
      <c r="S25" s="88">
        <f t="shared" si="3"/>
        <v>318.79599999999999</v>
      </c>
      <c r="T25" s="88">
        <f t="shared" si="3"/>
        <v>253.197</v>
      </c>
      <c r="U25" s="88">
        <f t="shared" si="3"/>
        <v>377.96600000000001</v>
      </c>
      <c r="V25" s="88">
        <f t="shared" si="3"/>
        <v>149.017</v>
      </c>
      <c r="W25" s="88">
        <f t="shared" si="3"/>
        <v>248.12700000000001</v>
      </c>
      <c r="X25" s="88">
        <f t="shared" si="3"/>
        <v>72.981000000000009</v>
      </c>
      <c r="Y25" s="88">
        <f t="shared" si="3"/>
        <v>208.101</v>
      </c>
      <c r="Z25" s="89">
        <f t="shared" si="3"/>
        <v>0</v>
      </c>
      <c r="AA25" s="90">
        <f t="shared" si="3"/>
        <v>7499.1890000000003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303.85599999999999</v>
      </c>
      <c r="C29" s="77">
        <v>294.83199999999999</v>
      </c>
      <c r="D29" s="77">
        <v>286.87200000000001</v>
      </c>
      <c r="E29" s="77">
        <v>288.411</v>
      </c>
      <c r="F29" s="77">
        <v>294.57799999999997</v>
      </c>
      <c r="G29" s="77">
        <v>310.33699999999999</v>
      </c>
      <c r="H29" s="77">
        <v>337.9</v>
      </c>
      <c r="I29" s="77">
        <v>358.92599999999999</v>
      </c>
      <c r="J29" s="77">
        <v>377.48700000000002</v>
      </c>
      <c r="K29" s="77">
        <v>390.45400000000001</v>
      </c>
      <c r="L29" s="77">
        <v>389.88900000000001</v>
      </c>
      <c r="M29" s="77">
        <v>394.6</v>
      </c>
      <c r="N29" s="77">
        <v>391.52499999999998</v>
      </c>
      <c r="O29" s="77">
        <v>378.77300000000002</v>
      </c>
      <c r="P29" s="77">
        <v>365.83499999999998</v>
      </c>
      <c r="Q29" s="77">
        <v>355.36200000000002</v>
      </c>
      <c r="R29" s="77">
        <v>352.916</v>
      </c>
      <c r="S29" s="77">
        <v>318.79599999999999</v>
      </c>
      <c r="T29" s="77">
        <v>253.197</v>
      </c>
      <c r="U29" s="77">
        <v>377.97800000000001</v>
      </c>
      <c r="V29" s="77">
        <v>149.017</v>
      </c>
      <c r="W29" s="77">
        <v>248.12700000000001</v>
      </c>
      <c r="X29" s="77">
        <v>72.980999999999995</v>
      </c>
      <c r="Y29" s="77">
        <v>208.101</v>
      </c>
      <c r="Z29" s="78"/>
      <c r="AA29" s="79">
        <f>SUM(B29:Z29)</f>
        <v>7500.7500000000009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303.85599999999999</v>
      </c>
      <c r="C31" s="62">
        <f t="shared" si="4"/>
        <v>294.83199999999999</v>
      </c>
      <c r="D31" s="62">
        <f t="shared" si="4"/>
        <v>286.87200000000001</v>
      </c>
      <c r="E31" s="62">
        <f t="shared" si="4"/>
        <v>288.411</v>
      </c>
      <c r="F31" s="62">
        <f t="shared" si="4"/>
        <v>294.57799999999997</v>
      </c>
      <c r="G31" s="62">
        <f t="shared" si="4"/>
        <v>310.33699999999999</v>
      </c>
      <c r="H31" s="62">
        <f t="shared" si="4"/>
        <v>337.9</v>
      </c>
      <c r="I31" s="62">
        <f t="shared" si="4"/>
        <v>358.92599999999999</v>
      </c>
      <c r="J31" s="62">
        <f t="shared" si="4"/>
        <v>377.48700000000002</v>
      </c>
      <c r="K31" s="62">
        <f t="shared" si="4"/>
        <v>390.45400000000001</v>
      </c>
      <c r="L31" s="62">
        <f t="shared" si="4"/>
        <v>389.88900000000001</v>
      </c>
      <c r="M31" s="62">
        <f t="shared" si="4"/>
        <v>394.6</v>
      </c>
      <c r="N31" s="62">
        <f t="shared" si="4"/>
        <v>391.52499999999998</v>
      </c>
      <c r="O31" s="62">
        <f t="shared" si="4"/>
        <v>378.77300000000002</v>
      </c>
      <c r="P31" s="62">
        <f t="shared" si="4"/>
        <v>365.83499999999998</v>
      </c>
      <c r="Q31" s="62">
        <f t="shared" si="4"/>
        <v>355.36200000000002</v>
      </c>
      <c r="R31" s="62">
        <f t="shared" si="4"/>
        <v>352.916</v>
      </c>
      <c r="S31" s="62">
        <f t="shared" si="4"/>
        <v>318.79599999999999</v>
      </c>
      <c r="T31" s="62">
        <f t="shared" si="4"/>
        <v>253.197</v>
      </c>
      <c r="U31" s="62">
        <f t="shared" si="4"/>
        <v>377.97800000000001</v>
      </c>
      <c r="V31" s="62">
        <f t="shared" si="4"/>
        <v>149.017</v>
      </c>
      <c r="W31" s="62">
        <f t="shared" si="4"/>
        <v>248.12700000000001</v>
      </c>
      <c r="X31" s="62">
        <f t="shared" si="4"/>
        <v>72.980999999999995</v>
      </c>
      <c r="Y31" s="62">
        <f t="shared" si="4"/>
        <v>208.101</v>
      </c>
      <c r="Z31" s="63">
        <f t="shared" si="4"/>
        <v>0</v>
      </c>
      <c r="AA31" s="64">
        <f t="shared" si="4"/>
        <v>7500.7500000000009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303.85599999999999</v>
      </c>
      <c r="C51" s="88">
        <f t="shared" si="10"/>
        <v>294.83199999999999</v>
      </c>
      <c r="D51" s="88">
        <f t="shared" si="10"/>
        <v>286.87199999999996</v>
      </c>
      <c r="E51" s="88">
        <f t="shared" si="10"/>
        <v>288.411</v>
      </c>
      <c r="F51" s="88">
        <f t="shared" si="10"/>
        <v>294.57799999999997</v>
      </c>
      <c r="G51" s="88">
        <f t="shared" si="10"/>
        <v>310.33699999999999</v>
      </c>
      <c r="H51" s="88">
        <f t="shared" si="10"/>
        <v>337.90000000000003</v>
      </c>
      <c r="I51" s="88">
        <f t="shared" si="10"/>
        <v>358.92599999999993</v>
      </c>
      <c r="J51" s="88">
        <f t="shared" si="10"/>
        <v>377.48699999999997</v>
      </c>
      <c r="K51" s="88">
        <f t="shared" si="10"/>
        <v>390.45400000000006</v>
      </c>
      <c r="L51" s="88">
        <f t="shared" si="10"/>
        <v>389.88900000000001</v>
      </c>
      <c r="M51" s="88">
        <f t="shared" si="10"/>
        <v>394.6</v>
      </c>
      <c r="N51" s="88">
        <f t="shared" si="10"/>
        <v>391.52499999999998</v>
      </c>
      <c r="O51" s="88">
        <f t="shared" si="10"/>
        <v>378.77300000000002</v>
      </c>
      <c r="P51" s="88">
        <f t="shared" si="10"/>
        <v>365.83499999999998</v>
      </c>
      <c r="Q51" s="88">
        <f t="shared" si="10"/>
        <v>355.36199999999997</v>
      </c>
      <c r="R51" s="88">
        <f t="shared" si="10"/>
        <v>352.916</v>
      </c>
      <c r="S51" s="88">
        <f t="shared" si="10"/>
        <v>318.79599999999999</v>
      </c>
      <c r="T51" s="88">
        <f t="shared" si="10"/>
        <v>253.197</v>
      </c>
      <c r="U51" s="88">
        <f t="shared" si="10"/>
        <v>377.97800000000001</v>
      </c>
      <c r="V51" s="88">
        <f t="shared" si="10"/>
        <v>149.017</v>
      </c>
      <c r="W51" s="88">
        <f t="shared" si="10"/>
        <v>248.12700000000001</v>
      </c>
      <c r="X51" s="88">
        <f t="shared" si="10"/>
        <v>72.981000000000009</v>
      </c>
      <c r="Y51" s="88">
        <f t="shared" si="10"/>
        <v>208.101</v>
      </c>
      <c r="Z51" s="89">
        <f t="shared" si="10"/>
        <v>0</v>
      </c>
      <c r="AA51" s="105">
        <f>SUM(B51:Z51)</f>
        <v>7500.7500000000009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-251.1</v>
      </c>
      <c r="C4" s="18">
        <v>-141.9</v>
      </c>
      <c r="D4" s="18">
        <v>-30.8</v>
      </c>
      <c r="E4" s="18">
        <v>-127.8</v>
      </c>
      <c r="F4" s="18">
        <v>-12.4</v>
      </c>
      <c r="G4" s="18">
        <v>-2.5</v>
      </c>
      <c r="H4" s="18">
        <v>-254.9</v>
      </c>
      <c r="I4" s="18">
        <v>-159.4</v>
      </c>
      <c r="J4" s="18">
        <v>-188.4</v>
      </c>
      <c r="K4" s="18">
        <v>-390.3</v>
      </c>
      <c r="L4" s="18">
        <v>-98.9</v>
      </c>
      <c r="M4" s="18">
        <v>-247.6</v>
      </c>
      <c r="N4" s="18">
        <v>-359.3</v>
      </c>
      <c r="O4" s="18">
        <v>-349.3</v>
      </c>
      <c r="P4" s="18">
        <v>-337.1</v>
      </c>
      <c r="Q4" s="18">
        <v>-78.2</v>
      </c>
      <c r="R4" s="18">
        <v>-326.60000000000002</v>
      </c>
      <c r="S4" s="18">
        <v>-191</v>
      </c>
      <c r="T4" s="18">
        <v>-121.1</v>
      </c>
      <c r="U4" s="18">
        <v>-338.6</v>
      </c>
      <c r="V4" s="18"/>
      <c r="W4" s="18">
        <v>-158</v>
      </c>
      <c r="X4" s="18"/>
      <c r="Y4" s="18"/>
      <c r="Z4" s="19"/>
      <c r="AA4" s="112">
        <f>SUM(B4:Z4)</f>
        <v>-4165.2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232.64</v>
      </c>
      <c r="C7" s="118">
        <v>225.27</v>
      </c>
      <c r="D7" s="118">
        <v>225.27</v>
      </c>
      <c r="E7" s="118">
        <v>225.27</v>
      </c>
      <c r="F7" s="118">
        <v>226.07</v>
      </c>
      <c r="G7" s="118">
        <v>240</v>
      </c>
      <c r="H7" s="118">
        <v>253.71</v>
      </c>
      <c r="I7" s="118">
        <v>286.5</v>
      </c>
      <c r="J7" s="118">
        <v>272.49</v>
      </c>
      <c r="K7" s="118">
        <v>240.01</v>
      </c>
      <c r="L7" s="118">
        <v>240</v>
      </c>
      <c r="M7" s="118">
        <v>232.64</v>
      </c>
      <c r="N7" s="118">
        <v>199</v>
      </c>
      <c r="O7" s="118">
        <v>196.43</v>
      </c>
      <c r="P7" s="118">
        <v>217.31</v>
      </c>
      <c r="Q7" s="118">
        <v>234.56</v>
      </c>
      <c r="R7" s="118">
        <v>230.49</v>
      </c>
      <c r="S7" s="118">
        <v>290</v>
      </c>
      <c r="T7" s="118">
        <v>299.99</v>
      </c>
      <c r="U7" s="118">
        <v>321.73</v>
      </c>
      <c r="V7" s="118">
        <v>388.65</v>
      </c>
      <c r="W7" s="118">
        <v>361.67</v>
      </c>
      <c r="X7" s="118">
        <v>354.67</v>
      </c>
      <c r="Y7" s="118">
        <v>294.56</v>
      </c>
      <c r="Z7" s="119"/>
      <c r="AA7" s="120">
        <f>IF(SUM(B7:Z7)&lt;&gt;0,AVERAGEIF(B7:Z7,"&lt;&gt;"""),"")</f>
        <v>262.03874999999999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251.1</v>
      </c>
      <c r="C15" s="134">
        <v>141.9</v>
      </c>
      <c r="D15" s="134">
        <v>30.8</v>
      </c>
      <c r="E15" s="134">
        <v>127.8</v>
      </c>
      <c r="F15" s="134">
        <v>12.4</v>
      </c>
      <c r="G15" s="134">
        <v>2.5</v>
      </c>
      <c r="H15" s="134">
        <v>254.9</v>
      </c>
      <c r="I15" s="134">
        <v>159.4</v>
      </c>
      <c r="J15" s="134">
        <v>188.4</v>
      </c>
      <c r="K15" s="134">
        <v>390.3</v>
      </c>
      <c r="L15" s="134">
        <v>98.9</v>
      </c>
      <c r="M15" s="134">
        <v>247.6</v>
      </c>
      <c r="N15" s="134">
        <v>359.3</v>
      </c>
      <c r="O15" s="134">
        <v>349.3</v>
      </c>
      <c r="P15" s="134">
        <v>337.1</v>
      </c>
      <c r="Q15" s="134">
        <v>78.2</v>
      </c>
      <c r="R15" s="134">
        <v>326.60000000000002</v>
      </c>
      <c r="S15" s="134">
        <v>191</v>
      </c>
      <c r="T15" s="134">
        <v>121.1</v>
      </c>
      <c r="U15" s="134">
        <v>338.6</v>
      </c>
      <c r="V15" s="134"/>
      <c r="W15" s="134">
        <v>158</v>
      </c>
      <c r="X15" s="134"/>
      <c r="Y15" s="134"/>
      <c r="Z15" s="132"/>
      <c r="AA15" s="133">
        <f t="shared" si="0"/>
        <v>4165.2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251.1</v>
      </c>
      <c r="C16" s="136">
        <f t="shared" si="1"/>
        <v>141.9</v>
      </c>
      <c r="D16" s="136">
        <f t="shared" si="1"/>
        <v>30.8</v>
      </c>
      <c r="E16" s="136">
        <f t="shared" si="1"/>
        <v>127.8</v>
      </c>
      <c r="F16" s="136">
        <f t="shared" si="1"/>
        <v>12.4</v>
      </c>
      <c r="G16" s="136">
        <f t="shared" si="1"/>
        <v>2.5</v>
      </c>
      <c r="H16" s="136">
        <f t="shared" si="1"/>
        <v>254.9</v>
      </c>
      <c r="I16" s="136">
        <f t="shared" si="1"/>
        <v>159.4</v>
      </c>
      <c r="J16" s="136">
        <f t="shared" si="1"/>
        <v>188.4</v>
      </c>
      <c r="K16" s="136">
        <f t="shared" si="1"/>
        <v>390.3</v>
      </c>
      <c r="L16" s="136">
        <f t="shared" si="1"/>
        <v>98.9</v>
      </c>
      <c r="M16" s="136">
        <f t="shared" si="1"/>
        <v>247.6</v>
      </c>
      <c r="N16" s="136">
        <f t="shared" si="1"/>
        <v>359.3</v>
      </c>
      <c r="O16" s="136">
        <f t="shared" si="1"/>
        <v>349.3</v>
      </c>
      <c r="P16" s="136">
        <f t="shared" si="1"/>
        <v>337.1</v>
      </c>
      <c r="Q16" s="136">
        <f t="shared" si="1"/>
        <v>78.2</v>
      </c>
      <c r="R16" s="136">
        <f t="shared" si="1"/>
        <v>326.60000000000002</v>
      </c>
      <c r="S16" s="136">
        <f t="shared" si="1"/>
        <v>191</v>
      </c>
      <c r="T16" s="136">
        <f t="shared" si="1"/>
        <v>121.1</v>
      </c>
      <c r="U16" s="136">
        <f t="shared" si="1"/>
        <v>338.6</v>
      </c>
      <c r="V16" s="136">
        <f t="shared" si="1"/>
        <v>0</v>
      </c>
      <c r="W16" s="136">
        <f t="shared" si="1"/>
        <v>158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4165.2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2022-05-10T13:31:57Z</dcterms:created>
  <dcterms:modified xsi:type="dcterms:W3CDTF">2022-05-10T13:31:58Z</dcterms:modified>
</cp:coreProperties>
</file>