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<sst xmlns="http://schemas.openxmlformats.org/spreadsheetml/2006/main" count="117" uniqueCount="53">
  <si>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09/05/2022 16:18:56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</si>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</sst>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27.948</c:v>
                </c:pt>
                <c:pt idx="8">
                  <c:v>22.48</c:v>
                </c:pt>
                <c:pt idx="18">
                  <c:v>49.286000000000001</c:v>
                </c:pt>
                <c:pt idx="19">
                  <c:v>62.864000000000004</c:v>
                </c:pt>
                <c:pt idx="20">
                  <c:v>42.682000000000002</c:v>
                </c:pt>
                <c:pt idx="21">
                  <c:v>49.712000000000003</c:v>
                </c:pt>
                <c:pt idx="23">
                  <c:v>25.95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56.2</c:v>
                </c:pt>
                <c:pt idx="1">
                  <c:v>51.7</c:v>
                </c:pt>
                <c:pt idx="2">
                  <c:v>4.7</c:v>
                </c:pt>
                <c:pt idx="3">
                  <c:v>0</c:v>
                </c:pt>
                <c:pt idx="4">
                  <c:v>0</c:v>
                </c:pt>
                <c:pt idx="5">
                  <c:v>60</c:v>
                </c:pt>
                <c:pt idx="6">
                  <c:v>43.1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5.8</c:v>
                </c:pt>
                <c:pt idx="15">
                  <c:v>69.2</c:v>
                </c:pt>
                <c:pt idx="16">
                  <c:v>0</c:v>
                </c:pt>
                <c:pt idx="17">
                  <c:v>27.2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36.4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8.6359999999999992</c:v>
                </c:pt>
                <c:pt idx="3">
                  <c:v>28.088000000000001</c:v>
                </c:pt>
                <c:pt idx="4">
                  <c:v>26.361999999999995</c:v>
                </c:pt>
                <c:pt idx="6">
                  <c:v>1.4E-2</c:v>
                </c:pt>
                <c:pt idx="7">
                  <c:v>0.14099999999999999</c:v>
                </c:pt>
                <c:pt idx="9">
                  <c:v>8.5230000000000015</c:v>
                </c:pt>
                <c:pt idx="10">
                  <c:v>6.2290000000000001</c:v>
                </c:pt>
                <c:pt idx="11">
                  <c:v>6.1339999999999995</c:v>
                </c:pt>
                <c:pt idx="12">
                  <c:v>15.398999999999999</c:v>
                </c:pt>
                <c:pt idx="13">
                  <c:v>21.757999999999999</c:v>
                </c:pt>
                <c:pt idx="14">
                  <c:v>1E-3</c:v>
                </c:pt>
                <c:pt idx="15">
                  <c:v>5.0999999999999997E-2</c:v>
                </c:pt>
                <c:pt idx="16">
                  <c:v>9.6150000000000002</c:v>
                </c:pt>
                <c:pt idx="18">
                  <c:v>1.9E-2</c:v>
                </c:pt>
                <c:pt idx="20">
                  <c:v>23.738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912192"/>
        <c:axId val="403911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56.231000000000002</c:v>
                </c:pt>
                <c:pt idx="1">
                  <c:v>51.738999999999997</c:v>
                </c:pt>
                <c:pt idx="2">
                  <c:v>13.325999999999999</c:v>
                </c:pt>
                <c:pt idx="3">
                  <c:v>28.094000000000001</c:v>
                </c:pt>
                <c:pt idx="4">
                  <c:v>26.327000000000002</c:v>
                </c:pt>
                <c:pt idx="5">
                  <c:v>59.978999999999999</c:v>
                </c:pt>
                <c:pt idx="6">
                  <c:v>44.929000000000002</c:v>
                </c:pt>
                <c:pt idx="7">
                  <c:v>28.088999999999995</c:v>
                </c:pt>
                <c:pt idx="8">
                  <c:v>22.48</c:v>
                </c:pt>
                <c:pt idx="9">
                  <c:v>10.172000000000001</c:v>
                </c:pt>
                <c:pt idx="10">
                  <c:v>11.606999999999999</c:v>
                </c:pt>
                <c:pt idx="11">
                  <c:v>12.355</c:v>
                </c:pt>
                <c:pt idx="12">
                  <c:v>25.978000000000002</c:v>
                </c:pt>
                <c:pt idx="13">
                  <c:v>31.630000000000003</c:v>
                </c:pt>
                <c:pt idx="14">
                  <c:v>13.715</c:v>
                </c:pt>
                <c:pt idx="15">
                  <c:v>73.003</c:v>
                </c:pt>
                <c:pt idx="16">
                  <c:v>11.035</c:v>
                </c:pt>
                <c:pt idx="17">
                  <c:v>27.221999999999998</c:v>
                </c:pt>
                <c:pt idx="18">
                  <c:v>129.30500000000001</c:v>
                </c:pt>
                <c:pt idx="19">
                  <c:v>62.914999999999999</c:v>
                </c:pt>
                <c:pt idx="20">
                  <c:v>66.459000000000003</c:v>
                </c:pt>
                <c:pt idx="21">
                  <c:v>49.678000000000004</c:v>
                </c:pt>
                <c:pt idx="22">
                  <c:v>36.427999999999997</c:v>
                </c:pt>
                <c:pt idx="23">
                  <c:v>34.975000000000001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912192"/>
        <c:axId val="403911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212.19</c:v>
                </c:pt>
                <c:pt idx="1">
                  <c:v>201.26</c:v>
                </c:pt>
                <c:pt idx="2">
                  <c:v>215.06</c:v>
                </c:pt>
                <c:pt idx="3">
                  <c:v>214.96</c:v>
                </c:pt>
                <c:pt idx="4">
                  <c:v>214.13</c:v>
                </c:pt>
                <c:pt idx="5">
                  <c:v>200</c:v>
                </c:pt>
                <c:pt idx="6">
                  <c:v>219.21</c:v>
                </c:pt>
                <c:pt idx="7">
                  <c:v>235.57</c:v>
                </c:pt>
                <c:pt idx="8">
                  <c:v>230.39</c:v>
                </c:pt>
                <c:pt idx="9">
                  <c:v>214.54</c:v>
                </c:pt>
                <c:pt idx="10">
                  <c:v>195.12</c:v>
                </c:pt>
                <c:pt idx="11">
                  <c:v>195.53</c:v>
                </c:pt>
                <c:pt idx="12">
                  <c:v>201.79</c:v>
                </c:pt>
                <c:pt idx="13">
                  <c:v>204.6</c:v>
                </c:pt>
                <c:pt idx="14">
                  <c:v>212.85</c:v>
                </c:pt>
                <c:pt idx="15">
                  <c:v>200.37</c:v>
                </c:pt>
                <c:pt idx="16">
                  <c:v>201.42</c:v>
                </c:pt>
                <c:pt idx="17">
                  <c:v>218.15</c:v>
                </c:pt>
                <c:pt idx="18">
                  <c:v>230.16</c:v>
                </c:pt>
                <c:pt idx="19">
                  <c:v>280</c:v>
                </c:pt>
                <c:pt idx="20">
                  <c:v>347</c:v>
                </c:pt>
                <c:pt idx="21">
                  <c:v>258</c:v>
                </c:pt>
                <c:pt idx="22">
                  <c:v>232.33</c:v>
                </c:pt>
                <c:pt idx="23">
                  <c:v>225.19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402520"/>
        <c:axId val="403909448"/>
      </c:lineChart>
      <c:catAx>
        <c:axId val="403912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911800"/>
        <c:crosses val="autoZero"/>
        <c:auto val="1"/>
        <c:lblAlgn val="ctr"/>
        <c:lblOffset val="100"/>
        <c:noMultiLvlLbl val="0"/>
      </c:catAx>
      <c:valAx>
        <c:axId val="403911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912192"/>
        <c:crosses val="autoZero"/>
        <c:crossBetween val="between"/>
      </c:valAx>
      <c:valAx>
        <c:axId val="403909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02520"/>
        <c:crosses val="max"/>
        <c:crossBetween val="between"/>
      </c:valAx>
      <c:catAx>
        <c:axId val="402402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909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56.2</v>
      </c>
      <c r="C4" s="18">
        <v>51.7</v>
      </c>
      <c r="D4" s="18">
        <v>13.336</v>
      </c>
      <c r="E4" s="18">
        <v>28.088000000000001</v>
      </c>
      <c r="F4" s="18">
        <v>26.361999999999995</v>
      </c>
      <c r="G4" s="18">
        <v>60</v>
      </c>
      <c r="H4" s="18">
        <v>44.941000000000003</v>
      </c>
      <c r="I4" s="18">
        <v>28.088999999999999</v>
      </c>
      <c r="J4" s="18">
        <v>22.48</v>
      </c>
      <c r="K4" s="18">
        <v>10.172000000000001</v>
      </c>
      <c r="L4" s="18">
        <v>11.607000000000001</v>
      </c>
      <c r="M4" s="18">
        <v>12.355</v>
      </c>
      <c r="N4" s="18">
        <v>25.977999999999998</v>
      </c>
      <c r="O4" s="18">
        <v>31.614999999999998</v>
      </c>
      <c r="P4" s="18">
        <v>13.756000000000002</v>
      </c>
      <c r="Q4" s="18">
        <v>72.998000000000005</v>
      </c>
      <c r="R4" s="18">
        <v>11.035</v>
      </c>
      <c r="S4" s="18">
        <v>27.2</v>
      </c>
      <c r="T4" s="18">
        <v>129.30500000000001</v>
      </c>
      <c r="U4" s="18">
        <v>62.864000000000004</v>
      </c>
      <c r="V4" s="18">
        <v>66.42</v>
      </c>
      <c r="W4" s="18">
        <v>49.712000000000003</v>
      </c>
      <c r="X4" s="18">
        <v>36.4</v>
      </c>
      <c r="Y4" s="18">
        <v>34.950000000000003</v>
      </c>
      <c r="Z4" s="19"/>
      <c r="AA4" s="20">
        <f>SUM(B4:Z4)</f>
        <v>927.5630000000001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212.19</v>
      </c>
      <c r="C7" s="28">
        <v>201.26</v>
      </c>
      <c r="D7" s="28">
        <v>215.06</v>
      </c>
      <c r="E7" s="28">
        <v>214.96</v>
      </c>
      <c r="F7" s="28">
        <v>214.13</v>
      </c>
      <c r="G7" s="28">
        <v>200</v>
      </c>
      <c r="H7" s="28">
        <v>219.21</v>
      </c>
      <c r="I7" s="28">
        <v>235.57</v>
      </c>
      <c r="J7" s="28">
        <v>230.39</v>
      </c>
      <c r="K7" s="28">
        <v>214.54</v>
      </c>
      <c r="L7" s="28">
        <v>195.12</v>
      </c>
      <c r="M7" s="28">
        <v>195.53</v>
      </c>
      <c r="N7" s="28">
        <v>201.79</v>
      </c>
      <c r="O7" s="28">
        <v>204.6</v>
      </c>
      <c r="P7" s="28">
        <v>212.85</v>
      </c>
      <c r="Q7" s="28">
        <v>200.37</v>
      </c>
      <c r="R7" s="28">
        <v>201.42</v>
      </c>
      <c r="S7" s="28">
        <v>218.15</v>
      </c>
      <c r="T7" s="28">
        <v>230.16</v>
      </c>
      <c r="U7" s="28">
        <v>280</v>
      </c>
      <c r="V7" s="28">
        <v>347</v>
      </c>
      <c r="W7" s="28">
        <v>258</v>
      </c>
      <c r="X7" s="28">
        <v>232.33</v>
      </c>
      <c r="Y7" s="28">
        <v>225.19</v>
      </c>
      <c r="Z7" s="29"/>
      <c r="AA7" s="30">
        <f>IF(SUM(B7:Z7)&lt;&gt;0,AVERAGEIF(B7:Z7,"&lt;&gt;"""),"")</f>
        <v>223.32583333333329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27.948</v>
      </c>
      <c r="J12" s="52">
        <v>22.48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49.286000000000001</v>
      </c>
      <c r="U12" s="52">
        <v>62.864000000000004</v>
      </c>
      <c r="V12" s="52">
        <v>42.682000000000002</v>
      </c>
      <c r="W12" s="52">
        <v>49.712000000000003</v>
      </c>
      <c r="X12" s="52"/>
      <c r="Y12" s="52">
        <v>25.95</v>
      </c>
      <c r="Z12" s="53"/>
      <c r="AA12" s="54">
        <f t="shared" si="0"/>
        <v>280.92199999999997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80</v>
      </c>
      <c r="U13" s="52"/>
      <c r="V13" s="52"/>
      <c r="W13" s="52"/>
      <c r="X13" s="52"/>
      <c r="Y13" s="52"/>
      <c r="Z13" s="53"/>
      <c r="AA13" s="54">
        <f t="shared" si="0"/>
        <v>80</v>
      </c>
    </row>
    <row r="14" spans="1:27" ht="24.95" customHeight="1" x14ac:dyDescent="0.2">
      <c r="A14" s="55" t="s">
        <v>10</v>
      </c>
      <c r="B14" s="56"/>
      <c r="C14" s="57"/>
      <c r="D14" s="57">
        <v>8.6359999999999992</v>
      </c>
      <c r="E14" s="57">
        <v>28.088000000000001</v>
      </c>
      <c r="F14" s="57">
        <v>26.361999999999995</v>
      </c>
      <c r="G14" s="57"/>
      <c r="H14" s="57">
        <v>1.4E-2</v>
      </c>
      <c r="I14" s="57">
        <v>0.14099999999999999</v>
      </c>
      <c r="J14" s="57"/>
      <c r="K14" s="57">
        <v>8.5230000000000015</v>
      </c>
      <c r="L14" s="57">
        <v>6.2290000000000001</v>
      </c>
      <c r="M14" s="57">
        <v>6.1339999999999995</v>
      </c>
      <c r="N14" s="57">
        <v>15.398999999999999</v>
      </c>
      <c r="O14" s="57">
        <v>21.757999999999999</v>
      </c>
      <c r="P14" s="57">
        <v>1E-3</v>
      </c>
      <c r="Q14" s="57">
        <v>5.0999999999999997E-2</v>
      </c>
      <c r="R14" s="57">
        <v>9.6150000000000002</v>
      </c>
      <c r="S14" s="57"/>
      <c r="T14" s="57">
        <v>1.9E-2</v>
      </c>
      <c r="U14" s="57"/>
      <c r="V14" s="57">
        <v>23.738</v>
      </c>
      <c r="W14" s="57"/>
      <c r="X14" s="57"/>
      <c r="Y14" s="57"/>
      <c r="Z14" s="58"/>
      <c r="AA14" s="59">
        <f t="shared" si="0"/>
        <v>154.708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8.6359999999999992</v>
      </c>
      <c r="E16" s="62">
        <f t="shared" si="1"/>
        <v>28.088000000000001</v>
      </c>
      <c r="F16" s="62">
        <f t="shared" si="1"/>
        <v>26.361999999999995</v>
      </c>
      <c r="G16" s="62">
        <f t="shared" si="1"/>
        <v>0</v>
      </c>
      <c r="H16" s="62">
        <f t="shared" si="1"/>
        <v>1.4E-2</v>
      </c>
      <c r="I16" s="62">
        <f t="shared" si="1"/>
        <v>28.088999999999999</v>
      </c>
      <c r="J16" s="62">
        <f t="shared" si="1"/>
        <v>22.48</v>
      </c>
      <c r="K16" s="62">
        <f t="shared" si="1"/>
        <v>8.5230000000000015</v>
      </c>
      <c r="L16" s="62">
        <f t="shared" si="1"/>
        <v>6.2290000000000001</v>
      </c>
      <c r="M16" s="62">
        <f t="shared" si="1"/>
        <v>6.1339999999999995</v>
      </c>
      <c r="N16" s="62">
        <f t="shared" si="1"/>
        <v>15.398999999999999</v>
      </c>
      <c r="O16" s="62">
        <f t="shared" si="1"/>
        <v>21.757999999999999</v>
      </c>
      <c r="P16" s="62">
        <f t="shared" si="1"/>
        <v>1E-3</v>
      </c>
      <c r="Q16" s="62">
        <f t="shared" si="1"/>
        <v>5.0999999999999997E-2</v>
      </c>
      <c r="R16" s="62">
        <f t="shared" si="1"/>
        <v>9.6150000000000002</v>
      </c>
      <c r="S16" s="62">
        <f t="shared" si="1"/>
        <v>0</v>
      </c>
      <c r="T16" s="62">
        <f t="shared" si="1"/>
        <v>129.30500000000001</v>
      </c>
      <c r="U16" s="62">
        <f t="shared" si="1"/>
        <v>62.864000000000004</v>
      </c>
      <c r="V16" s="62">
        <f t="shared" si="1"/>
        <v>66.42</v>
      </c>
      <c r="W16" s="62">
        <f t="shared" si="1"/>
        <v>49.712000000000003</v>
      </c>
      <c r="X16" s="62">
        <f t="shared" si="1"/>
        <v>0</v>
      </c>
      <c r="Y16" s="62">
        <f t="shared" si="1"/>
        <v>25.95</v>
      </c>
      <c r="Z16" s="63" t="str">
        <f t="shared" si="1"/>
        <v/>
      </c>
      <c r="AA16" s="64">
        <f>SUM(AA10:AA15)</f>
        <v>515.63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1.827</v>
      </c>
      <c r="I21" s="81"/>
      <c r="J21" s="81"/>
      <c r="K21" s="81">
        <v>1.649</v>
      </c>
      <c r="L21" s="81">
        <v>5.3780000000000001</v>
      </c>
      <c r="M21" s="81">
        <v>6.2210000000000001</v>
      </c>
      <c r="N21" s="81">
        <v>10.579000000000001</v>
      </c>
      <c r="O21" s="81">
        <v>9.8569999999999993</v>
      </c>
      <c r="P21" s="81">
        <v>7.9549999999999992</v>
      </c>
      <c r="Q21" s="81">
        <v>3.7469999999999999</v>
      </c>
      <c r="R21" s="81">
        <v>1.4200000000000002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48.632999999999996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1.827</v>
      </c>
      <c r="I25" s="88">
        <f t="shared" si="3"/>
        <v>0</v>
      </c>
      <c r="J25" s="88">
        <f t="shared" si="3"/>
        <v>0</v>
      </c>
      <c r="K25" s="88">
        <f t="shared" si="3"/>
        <v>1.649</v>
      </c>
      <c r="L25" s="88">
        <f t="shared" si="3"/>
        <v>5.3780000000000001</v>
      </c>
      <c r="M25" s="88">
        <f t="shared" si="3"/>
        <v>6.2210000000000001</v>
      </c>
      <c r="N25" s="88">
        <f t="shared" si="3"/>
        <v>10.579000000000001</v>
      </c>
      <c r="O25" s="88">
        <f t="shared" si="3"/>
        <v>9.8569999999999993</v>
      </c>
      <c r="P25" s="88">
        <f t="shared" si="3"/>
        <v>7.9549999999999992</v>
      </c>
      <c r="Q25" s="88">
        <f t="shared" si="3"/>
        <v>3.7469999999999999</v>
      </c>
      <c r="R25" s="88">
        <f t="shared" si="3"/>
        <v>1.4200000000000002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48.632999999999996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>
        <v>8.6359999999999992</v>
      </c>
      <c r="E29" s="77">
        <v>28.088000000000001</v>
      </c>
      <c r="F29" s="77">
        <v>26.361999999999998</v>
      </c>
      <c r="G29" s="77"/>
      <c r="H29" s="77">
        <v>1.841</v>
      </c>
      <c r="I29" s="77">
        <v>28.088999999999999</v>
      </c>
      <c r="J29" s="77">
        <v>22.48</v>
      </c>
      <c r="K29" s="77">
        <v>10.172000000000001</v>
      </c>
      <c r="L29" s="77">
        <v>11.606999999999999</v>
      </c>
      <c r="M29" s="77">
        <v>12.355</v>
      </c>
      <c r="N29" s="77">
        <v>25.978000000000002</v>
      </c>
      <c r="O29" s="77">
        <v>31.614999999999998</v>
      </c>
      <c r="P29" s="77">
        <v>7.9560000000000004</v>
      </c>
      <c r="Q29" s="77">
        <v>3.798</v>
      </c>
      <c r="R29" s="77">
        <v>11.035</v>
      </c>
      <c r="S29" s="77"/>
      <c r="T29" s="77">
        <v>129.30500000000001</v>
      </c>
      <c r="U29" s="77">
        <v>62.863999999999997</v>
      </c>
      <c r="V29" s="77">
        <v>66.42</v>
      </c>
      <c r="W29" s="77">
        <v>49.712000000000003</v>
      </c>
      <c r="X29" s="77"/>
      <c r="Y29" s="77">
        <v>25.95</v>
      </c>
      <c r="Z29" s="78"/>
      <c r="AA29" s="79">
        <f>SUM(B29:Z29)</f>
        <v>564.26300000000003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0</v>
      </c>
      <c r="D31" s="62">
        <f t="shared" si="4"/>
        <v>8.6359999999999992</v>
      </c>
      <c r="E31" s="62">
        <f t="shared" si="4"/>
        <v>28.088000000000001</v>
      </c>
      <c r="F31" s="62">
        <f t="shared" si="4"/>
        <v>26.361999999999998</v>
      </c>
      <c r="G31" s="62">
        <f t="shared" si="4"/>
        <v>0</v>
      </c>
      <c r="H31" s="62">
        <f t="shared" si="4"/>
        <v>1.841</v>
      </c>
      <c r="I31" s="62">
        <f t="shared" si="4"/>
        <v>28.088999999999999</v>
      </c>
      <c r="J31" s="62">
        <f t="shared" si="4"/>
        <v>22.48</v>
      </c>
      <c r="K31" s="62">
        <f t="shared" si="4"/>
        <v>10.172000000000001</v>
      </c>
      <c r="L31" s="62">
        <f t="shared" si="4"/>
        <v>11.606999999999999</v>
      </c>
      <c r="M31" s="62">
        <f t="shared" si="4"/>
        <v>12.355</v>
      </c>
      <c r="N31" s="62">
        <f t="shared" si="4"/>
        <v>25.978000000000002</v>
      </c>
      <c r="O31" s="62">
        <f t="shared" si="4"/>
        <v>31.614999999999998</v>
      </c>
      <c r="P31" s="62">
        <f t="shared" si="4"/>
        <v>7.9560000000000004</v>
      </c>
      <c r="Q31" s="62">
        <f t="shared" si="4"/>
        <v>3.798</v>
      </c>
      <c r="R31" s="62">
        <f t="shared" si="4"/>
        <v>11.035</v>
      </c>
      <c r="S31" s="62">
        <f t="shared" si="4"/>
        <v>0</v>
      </c>
      <c r="T31" s="62">
        <f t="shared" si="4"/>
        <v>129.30500000000001</v>
      </c>
      <c r="U31" s="62">
        <f t="shared" si="4"/>
        <v>62.863999999999997</v>
      </c>
      <c r="V31" s="62">
        <f t="shared" si="4"/>
        <v>66.42</v>
      </c>
      <c r="W31" s="62">
        <f t="shared" si="4"/>
        <v>49.712000000000003</v>
      </c>
      <c r="X31" s="62">
        <f t="shared" si="4"/>
        <v>0</v>
      </c>
      <c r="Y31" s="62">
        <f t="shared" si="4"/>
        <v>25.95</v>
      </c>
      <c r="Z31" s="63" t="str">
        <f t="shared" si="4"/>
        <v/>
      </c>
      <c r="AA31" s="64">
        <f>SUM(AA28:AA30)</f>
        <v>564.26300000000003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56.2</v>
      </c>
      <c r="C38" s="99">
        <v>51.7</v>
      </c>
      <c r="D38" s="99">
        <v>4.7</v>
      </c>
      <c r="E38" s="99"/>
      <c r="F38" s="99"/>
      <c r="G38" s="99">
        <v>60</v>
      </c>
      <c r="H38" s="99">
        <v>43.1</v>
      </c>
      <c r="I38" s="99"/>
      <c r="J38" s="99"/>
      <c r="K38" s="99"/>
      <c r="L38" s="99"/>
      <c r="M38" s="99"/>
      <c r="N38" s="99"/>
      <c r="O38" s="99"/>
      <c r="P38" s="99">
        <v>5.8</v>
      </c>
      <c r="Q38" s="99">
        <v>69.2</v>
      </c>
      <c r="R38" s="99"/>
      <c r="S38" s="99">
        <v>27.2</v>
      </c>
      <c r="T38" s="99"/>
      <c r="U38" s="99"/>
      <c r="V38" s="99"/>
      <c r="W38" s="99"/>
      <c r="X38" s="99">
        <v>36.4</v>
      </c>
      <c r="Y38" s="99">
        <v>9</v>
      </c>
      <c r="Z38" s="100"/>
      <c r="AA38" s="79">
        <f t="shared" si="5"/>
        <v>363.3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56.2</v>
      </c>
      <c r="C39" s="88">
        <f t="shared" si="6"/>
        <v>51.7</v>
      </c>
      <c r="D39" s="88">
        <f t="shared" si="6"/>
        <v>4.7</v>
      </c>
      <c r="E39" s="88">
        <f t="shared" si="6"/>
        <v>0</v>
      </c>
      <c r="F39" s="88">
        <f t="shared" si="6"/>
        <v>0</v>
      </c>
      <c r="G39" s="88">
        <f t="shared" si="6"/>
        <v>60</v>
      </c>
      <c r="H39" s="88">
        <f t="shared" si="6"/>
        <v>43.1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5.8</v>
      </c>
      <c r="Q39" s="88">
        <f t="shared" si="6"/>
        <v>69.2</v>
      </c>
      <c r="R39" s="88">
        <f t="shared" si="6"/>
        <v>0</v>
      </c>
      <c r="S39" s="88">
        <f t="shared" si="6"/>
        <v>27.2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36.4</v>
      </c>
      <c r="Y39" s="88">
        <f t="shared" si="6"/>
        <v>9</v>
      </c>
      <c r="Z39" s="89" t="str">
        <f t="shared" si="6"/>
        <v/>
      </c>
      <c r="AA39" s="90">
        <f t="shared" si="5"/>
        <v>363.3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56.2</v>
      </c>
      <c r="C46" s="99">
        <v>51.7</v>
      </c>
      <c r="D46" s="99">
        <v>4.7</v>
      </c>
      <c r="E46" s="99"/>
      <c r="F46" s="99"/>
      <c r="G46" s="99">
        <v>60</v>
      </c>
      <c r="H46" s="99">
        <v>43.1</v>
      </c>
      <c r="I46" s="99"/>
      <c r="J46" s="99"/>
      <c r="K46" s="99"/>
      <c r="L46" s="99"/>
      <c r="M46" s="99"/>
      <c r="N46" s="99"/>
      <c r="O46" s="99"/>
      <c r="P46" s="99">
        <v>5.8</v>
      </c>
      <c r="Q46" s="99">
        <v>69.2</v>
      </c>
      <c r="R46" s="99"/>
      <c r="S46" s="99">
        <v>27.2</v>
      </c>
      <c r="T46" s="99"/>
      <c r="U46" s="99"/>
      <c r="V46" s="99"/>
      <c r="W46" s="99"/>
      <c r="X46" s="99">
        <v>36.4</v>
      </c>
      <c r="Y46" s="99">
        <v>9</v>
      </c>
      <c r="Z46" s="100"/>
      <c r="AA46" s="79">
        <f t="shared" si="7"/>
        <v>363.3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56.2</v>
      </c>
      <c r="C48" s="88">
        <f t="shared" ref="C48:Z48" si="8">IF(LEN(C$2)&gt;0,SUM(C42:C47),"")</f>
        <v>51.7</v>
      </c>
      <c r="D48" s="88">
        <f t="shared" si="8"/>
        <v>4.7</v>
      </c>
      <c r="E48" s="88">
        <f t="shared" si="8"/>
        <v>0</v>
      </c>
      <c r="F48" s="88">
        <f t="shared" si="8"/>
        <v>0</v>
      </c>
      <c r="G48" s="88">
        <f t="shared" si="8"/>
        <v>60</v>
      </c>
      <c r="H48" s="88">
        <f t="shared" si="8"/>
        <v>43.1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5.8</v>
      </c>
      <c r="Q48" s="88">
        <f t="shared" si="8"/>
        <v>69.2</v>
      </c>
      <c r="R48" s="88">
        <f t="shared" si="8"/>
        <v>0</v>
      </c>
      <c r="S48" s="88">
        <f t="shared" si="8"/>
        <v>27.2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36.4</v>
      </c>
      <c r="Y48" s="88">
        <f t="shared" si="8"/>
        <v>9</v>
      </c>
      <c r="Z48" s="89" t="str">
        <f t="shared" si="8"/>
        <v/>
      </c>
      <c r="AA48" s="90">
        <f t="shared" si="7"/>
        <v>363.3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56.2</v>
      </c>
      <c r="C51" s="88">
        <f t="shared" si="10"/>
        <v>51.7</v>
      </c>
      <c r="D51" s="88">
        <f t="shared" si="10"/>
        <v>13.335999999999999</v>
      </c>
      <c r="E51" s="88">
        <f t="shared" si="10"/>
        <v>28.088000000000001</v>
      </c>
      <c r="F51" s="88">
        <f t="shared" si="10"/>
        <v>26.361999999999995</v>
      </c>
      <c r="G51" s="88">
        <f t="shared" si="10"/>
        <v>60</v>
      </c>
      <c r="H51" s="88">
        <f t="shared" si="10"/>
        <v>44.941000000000003</v>
      </c>
      <c r="I51" s="88">
        <f t="shared" si="10"/>
        <v>28.088999999999999</v>
      </c>
      <c r="J51" s="88">
        <f t="shared" si="10"/>
        <v>22.48</v>
      </c>
      <c r="K51" s="88">
        <f t="shared" si="10"/>
        <v>10.172000000000001</v>
      </c>
      <c r="L51" s="88">
        <f t="shared" si="10"/>
        <v>11.606999999999999</v>
      </c>
      <c r="M51" s="88">
        <f t="shared" si="10"/>
        <v>12.355</v>
      </c>
      <c r="N51" s="88">
        <f t="shared" si="10"/>
        <v>25.978000000000002</v>
      </c>
      <c r="O51" s="88">
        <f t="shared" si="10"/>
        <v>31.614999999999998</v>
      </c>
      <c r="P51" s="88">
        <f t="shared" si="10"/>
        <v>13.756</v>
      </c>
      <c r="Q51" s="88">
        <f t="shared" si="10"/>
        <v>72.998000000000005</v>
      </c>
      <c r="R51" s="88">
        <f t="shared" si="10"/>
        <v>11.035</v>
      </c>
      <c r="S51" s="88">
        <f t="shared" si="10"/>
        <v>27.2</v>
      </c>
      <c r="T51" s="88">
        <f t="shared" si="10"/>
        <v>129.30500000000001</v>
      </c>
      <c r="U51" s="88">
        <f t="shared" si="10"/>
        <v>62.864000000000004</v>
      </c>
      <c r="V51" s="88">
        <f t="shared" si="10"/>
        <v>66.42</v>
      </c>
      <c r="W51" s="88">
        <f t="shared" si="10"/>
        <v>49.712000000000003</v>
      </c>
      <c r="X51" s="88">
        <f t="shared" si="10"/>
        <v>36.4</v>
      </c>
      <c r="Y51" s="88">
        <f t="shared" si="10"/>
        <v>34.950000000000003</v>
      </c>
      <c r="Z51" s="89" t="str">
        <f t="shared" si="10"/>
        <v/>
      </c>
      <c r="AA51" s="105">
        <f>SUM(B51:Z51)</f>
        <v>927.5630000000001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56.231000000000002</v>
      </c>
      <c r="C4" s="18">
        <v>51.738999999999997</v>
      </c>
      <c r="D4" s="18">
        <v>13.325999999999999</v>
      </c>
      <c r="E4" s="18">
        <v>28.094000000000001</v>
      </c>
      <c r="F4" s="18">
        <v>26.327000000000002</v>
      </c>
      <c r="G4" s="18">
        <v>59.978999999999999</v>
      </c>
      <c r="H4" s="18">
        <v>44.929000000000002</v>
      </c>
      <c r="I4" s="18">
        <v>28.088999999999995</v>
      </c>
      <c r="J4" s="18">
        <v>22.48</v>
      </c>
      <c r="K4" s="18">
        <v>10.172000000000001</v>
      </c>
      <c r="L4" s="18">
        <v>11.606999999999999</v>
      </c>
      <c r="M4" s="18">
        <v>12.355</v>
      </c>
      <c r="N4" s="18">
        <v>25.978000000000002</v>
      </c>
      <c r="O4" s="18">
        <v>31.630000000000003</v>
      </c>
      <c r="P4" s="18">
        <v>13.715</v>
      </c>
      <c r="Q4" s="18">
        <v>73.003</v>
      </c>
      <c r="R4" s="18">
        <v>11.035</v>
      </c>
      <c r="S4" s="18">
        <v>27.221999999999998</v>
      </c>
      <c r="T4" s="18">
        <v>129.30500000000001</v>
      </c>
      <c r="U4" s="18">
        <v>62.914999999999999</v>
      </c>
      <c r="V4" s="18">
        <v>66.459000000000003</v>
      </c>
      <c r="W4" s="18">
        <v>49.678000000000004</v>
      </c>
      <c r="X4" s="18">
        <v>36.427999999999997</v>
      </c>
      <c r="Y4" s="18">
        <v>34.975000000000001</v>
      </c>
      <c r="Z4" s="19"/>
      <c r="AA4" s="20">
        <f>SUM(B4:Z4)</f>
        <v>927.67100000000016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212.19</v>
      </c>
      <c r="C7" s="28">
        <v>201.26</v>
      </c>
      <c r="D7" s="28">
        <v>215.06</v>
      </c>
      <c r="E7" s="28">
        <v>214.96</v>
      </c>
      <c r="F7" s="28">
        <v>214.13</v>
      </c>
      <c r="G7" s="28">
        <v>200</v>
      </c>
      <c r="H7" s="28">
        <v>219.21</v>
      </c>
      <c r="I7" s="28">
        <v>235.57</v>
      </c>
      <c r="J7" s="28">
        <v>230.39</v>
      </c>
      <c r="K7" s="28">
        <v>214.54</v>
      </c>
      <c r="L7" s="28">
        <v>195.12</v>
      </c>
      <c r="M7" s="28">
        <v>195.53</v>
      </c>
      <c r="N7" s="28">
        <v>201.79</v>
      </c>
      <c r="O7" s="28">
        <v>204.6</v>
      </c>
      <c r="P7" s="28">
        <v>212.85</v>
      </c>
      <c r="Q7" s="28">
        <v>200.37</v>
      </c>
      <c r="R7" s="28">
        <v>201.42</v>
      </c>
      <c r="S7" s="28">
        <v>218.15</v>
      </c>
      <c r="T7" s="28">
        <v>230.16</v>
      </c>
      <c r="U7" s="28">
        <v>280</v>
      </c>
      <c r="V7" s="28">
        <v>347</v>
      </c>
      <c r="W7" s="28">
        <v>258</v>
      </c>
      <c r="X7" s="28">
        <v>232.33</v>
      </c>
      <c r="Y7" s="28">
        <v>225.19</v>
      </c>
      <c r="Z7" s="29"/>
      <c r="AA7" s="30">
        <f>IF(SUM(B7:Z7)&lt;&gt;0,AVERAGEIF(B7:Z7,"&lt;&gt;"""),"")</f>
        <v>223.32583333333329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80.745000000000005</v>
      </c>
      <c r="U12" s="52"/>
      <c r="V12" s="52"/>
      <c r="W12" s="52"/>
      <c r="X12" s="52"/>
      <c r="Y12" s="52"/>
      <c r="Z12" s="53"/>
      <c r="AA12" s="54">
        <f t="shared" si="0"/>
        <v>80.745000000000005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37.99</v>
      </c>
      <c r="C14" s="57">
        <v>37.914999999999992</v>
      </c>
      <c r="D14" s="57"/>
      <c r="E14" s="57"/>
      <c r="F14" s="57"/>
      <c r="G14" s="57">
        <v>38.853000000000002</v>
      </c>
      <c r="H14" s="57">
        <v>23.635000000000002</v>
      </c>
      <c r="I14" s="57">
        <v>6.5870000000000006</v>
      </c>
      <c r="J14" s="57">
        <v>9.6489999999999991</v>
      </c>
      <c r="K14" s="57"/>
      <c r="L14" s="57"/>
      <c r="M14" s="57"/>
      <c r="N14" s="57">
        <v>1.7000000000000001E-2</v>
      </c>
      <c r="O14" s="57"/>
      <c r="P14" s="57">
        <v>4.3010000000000002</v>
      </c>
      <c r="Q14" s="57">
        <v>62.396999999999998</v>
      </c>
      <c r="R14" s="57"/>
      <c r="S14" s="57">
        <v>7.5750000000000002</v>
      </c>
      <c r="T14" s="57">
        <v>18.062000000000001</v>
      </c>
      <c r="U14" s="57">
        <v>2.7869999999999999</v>
      </c>
      <c r="V14" s="57"/>
      <c r="W14" s="57">
        <v>17.956000000000003</v>
      </c>
      <c r="X14" s="57">
        <v>16.925000000000001</v>
      </c>
      <c r="Y14" s="57">
        <v>19.779</v>
      </c>
      <c r="Z14" s="58"/>
      <c r="AA14" s="59">
        <f t="shared" si="0"/>
        <v>304.428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37.99</v>
      </c>
      <c r="C16" s="62">
        <f t="shared" ref="C16:Z16" si="1">IF(LEN(C$2)&gt;0,SUM(C10:C15),"")</f>
        <v>37.914999999999992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38.853000000000002</v>
      </c>
      <c r="H16" s="62">
        <f t="shared" si="1"/>
        <v>23.635000000000002</v>
      </c>
      <c r="I16" s="62">
        <f t="shared" si="1"/>
        <v>6.5870000000000006</v>
      </c>
      <c r="J16" s="62">
        <f t="shared" si="1"/>
        <v>9.6489999999999991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1.7000000000000001E-2</v>
      </c>
      <c r="O16" s="62">
        <f t="shared" si="1"/>
        <v>0</v>
      </c>
      <c r="P16" s="62">
        <f t="shared" si="1"/>
        <v>4.3010000000000002</v>
      </c>
      <c r="Q16" s="62">
        <f t="shared" si="1"/>
        <v>62.396999999999998</v>
      </c>
      <c r="R16" s="62">
        <f t="shared" si="1"/>
        <v>0</v>
      </c>
      <c r="S16" s="62">
        <f t="shared" si="1"/>
        <v>7.5750000000000002</v>
      </c>
      <c r="T16" s="62">
        <f t="shared" si="1"/>
        <v>98.807000000000002</v>
      </c>
      <c r="U16" s="62">
        <f t="shared" si="1"/>
        <v>2.7869999999999999</v>
      </c>
      <c r="V16" s="62">
        <f t="shared" si="1"/>
        <v>0</v>
      </c>
      <c r="W16" s="62">
        <f t="shared" si="1"/>
        <v>17.956000000000003</v>
      </c>
      <c r="X16" s="62">
        <f t="shared" si="1"/>
        <v>16.925000000000001</v>
      </c>
      <c r="Y16" s="62">
        <f t="shared" si="1"/>
        <v>19.779</v>
      </c>
      <c r="Z16" s="63" t="str">
        <f t="shared" si="1"/>
        <v/>
      </c>
      <c r="AA16" s="64">
        <f>SUM(AA10:AA15)</f>
        <v>385.173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18.241</v>
      </c>
      <c r="C21" s="81">
        <v>13.824</v>
      </c>
      <c r="D21" s="81">
        <v>13.325999999999999</v>
      </c>
      <c r="E21" s="81">
        <v>14.193999999999999</v>
      </c>
      <c r="F21" s="81">
        <v>15.227</v>
      </c>
      <c r="G21" s="81">
        <v>21.126000000000001</v>
      </c>
      <c r="H21" s="81">
        <v>21.293999999999997</v>
      </c>
      <c r="I21" s="81">
        <v>21.501999999999999</v>
      </c>
      <c r="J21" s="81">
        <v>12.831000000000001</v>
      </c>
      <c r="K21" s="81">
        <v>10.172000000000001</v>
      </c>
      <c r="L21" s="81">
        <v>11.606999999999999</v>
      </c>
      <c r="M21" s="81">
        <v>12.355</v>
      </c>
      <c r="N21" s="81">
        <v>10.161</v>
      </c>
      <c r="O21" s="81">
        <v>9.1300000000000008</v>
      </c>
      <c r="P21" s="81">
        <v>9.4139999999999997</v>
      </c>
      <c r="Q21" s="81">
        <v>10.606</v>
      </c>
      <c r="R21" s="81">
        <v>11.035</v>
      </c>
      <c r="S21" s="81">
        <v>19.646999999999998</v>
      </c>
      <c r="T21" s="81">
        <v>30.498000000000001</v>
      </c>
      <c r="U21" s="81">
        <v>16.928000000000001</v>
      </c>
      <c r="V21" s="81">
        <v>14.559000000000001</v>
      </c>
      <c r="W21" s="81">
        <v>14.622000000000002</v>
      </c>
      <c r="X21" s="81">
        <v>19.503</v>
      </c>
      <c r="Y21" s="81">
        <v>15.196</v>
      </c>
      <c r="Z21" s="78"/>
      <c r="AA21" s="79">
        <f t="shared" si="2"/>
        <v>366.99799999999999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18.241</v>
      </c>
      <c r="C25" s="88">
        <f t="shared" si="3"/>
        <v>13.824</v>
      </c>
      <c r="D25" s="88">
        <f t="shared" si="3"/>
        <v>13.325999999999999</v>
      </c>
      <c r="E25" s="88">
        <f t="shared" si="3"/>
        <v>14.193999999999999</v>
      </c>
      <c r="F25" s="88">
        <f t="shared" si="3"/>
        <v>15.227</v>
      </c>
      <c r="G25" s="88">
        <f t="shared" si="3"/>
        <v>21.126000000000001</v>
      </c>
      <c r="H25" s="88">
        <f t="shared" si="3"/>
        <v>21.293999999999997</v>
      </c>
      <c r="I25" s="88">
        <f t="shared" si="3"/>
        <v>21.501999999999999</v>
      </c>
      <c r="J25" s="88">
        <f t="shared" si="3"/>
        <v>12.831000000000001</v>
      </c>
      <c r="K25" s="88">
        <f t="shared" si="3"/>
        <v>10.172000000000001</v>
      </c>
      <c r="L25" s="88">
        <f t="shared" si="3"/>
        <v>11.606999999999999</v>
      </c>
      <c r="M25" s="88">
        <f t="shared" si="3"/>
        <v>12.355</v>
      </c>
      <c r="N25" s="88">
        <f t="shared" si="3"/>
        <v>10.161</v>
      </c>
      <c r="O25" s="88">
        <f t="shared" si="3"/>
        <v>9.1300000000000008</v>
      </c>
      <c r="P25" s="88">
        <f t="shared" si="3"/>
        <v>9.4139999999999997</v>
      </c>
      <c r="Q25" s="88">
        <f t="shared" si="3"/>
        <v>10.606</v>
      </c>
      <c r="R25" s="88">
        <f t="shared" si="3"/>
        <v>11.035</v>
      </c>
      <c r="S25" s="88">
        <f t="shared" si="3"/>
        <v>19.646999999999998</v>
      </c>
      <c r="T25" s="88">
        <f t="shared" si="3"/>
        <v>30.498000000000001</v>
      </c>
      <c r="U25" s="88">
        <f t="shared" si="3"/>
        <v>16.928000000000001</v>
      </c>
      <c r="V25" s="88">
        <f t="shared" si="3"/>
        <v>14.559000000000001</v>
      </c>
      <c r="W25" s="88">
        <f t="shared" si="3"/>
        <v>14.622000000000002</v>
      </c>
      <c r="X25" s="88">
        <f t="shared" si="3"/>
        <v>19.503</v>
      </c>
      <c r="Y25" s="88">
        <f t="shared" si="3"/>
        <v>15.196</v>
      </c>
      <c r="Z25" s="89">
        <f t="shared" si="3"/>
        <v>0</v>
      </c>
      <c r="AA25" s="90">
        <f t="shared" si="3"/>
        <v>366.99799999999999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56.231000000000002</v>
      </c>
      <c r="C29" s="77">
        <v>51.738999999999997</v>
      </c>
      <c r="D29" s="77">
        <v>13.326000000000001</v>
      </c>
      <c r="E29" s="77">
        <v>14.194000000000001</v>
      </c>
      <c r="F29" s="77">
        <v>15.227</v>
      </c>
      <c r="G29" s="77">
        <v>59.978999999999999</v>
      </c>
      <c r="H29" s="77">
        <v>44.929000000000002</v>
      </c>
      <c r="I29" s="77">
        <v>28.088999999999999</v>
      </c>
      <c r="J29" s="77">
        <v>22.48</v>
      </c>
      <c r="K29" s="77">
        <v>10.172000000000001</v>
      </c>
      <c r="L29" s="77">
        <v>11.606999999999999</v>
      </c>
      <c r="M29" s="77">
        <v>12.355</v>
      </c>
      <c r="N29" s="77">
        <v>10.178000000000001</v>
      </c>
      <c r="O29" s="77">
        <v>9.1300000000000008</v>
      </c>
      <c r="P29" s="77">
        <v>13.715</v>
      </c>
      <c r="Q29" s="77">
        <v>73.003</v>
      </c>
      <c r="R29" s="77">
        <v>11.035</v>
      </c>
      <c r="S29" s="77">
        <v>27.222000000000001</v>
      </c>
      <c r="T29" s="77">
        <v>129.30500000000001</v>
      </c>
      <c r="U29" s="77">
        <v>19.715</v>
      </c>
      <c r="V29" s="77">
        <v>14.558999999999999</v>
      </c>
      <c r="W29" s="77">
        <v>32.578000000000003</v>
      </c>
      <c r="X29" s="77">
        <v>36.427999999999997</v>
      </c>
      <c r="Y29" s="77">
        <v>34.975000000000001</v>
      </c>
      <c r="Z29" s="78"/>
      <c r="AA29" s="79">
        <f>SUM(B29:Z29)</f>
        <v>752.17099999999994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56.231000000000002</v>
      </c>
      <c r="C31" s="62">
        <f t="shared" si="4"/>
        <v>51.738999999999997</v>
      </c>
      <c r="D31" s="62">
        <f t="shared" si="4"/>
        <v>13.326000000000001</v>
      </c>
      <c r="E31" s="62">
        <f t="shared" si="4"/>
        <v>14.194000000000001</v>
      </c>
      <c r="F31" s="62">
        <f t="shared" si="4"/>
        <v>15.227</v>
      </c>
      <c r="G31" s="62">
        <f t="shared" si="4"/>
        <v>59.978999999999999</v>
      </c>
      <c r="H31" s="62">
        <f t="shared" si="4"/>
        <v>44.929000000000002</v>
      </c>
      <c r="I31" s="62">
        <f t="shared" si="4"/>
        <v>28.088999999999999</v>
      </c>
      <c r="J31" s="62">
        <f t="shared" si="4"/>
        <v>22.48</v>
      </c>
      <c r="K31" s="62">
        <f t="shared" si="4"/>
        <v>10.172000000000001</v>
      </c>
      <c r="L31" s="62">
        <f t="shared" si="4"/>
        <v>11.606999999999999</v>
      </c>
      <c r="M31" s="62">
        <f t="shared" si="4"/>
        <v>12.355</v>
      </c>
      <c r="N31" s="62">
        <f t="shared" si="4"/>
        <v>10.178000000000001</v>
      </c>
      <c r="O31" s="62">
        <f t="shared" si="4"/>
        <v>9.1300000000000008</v>
      </c>
      <c r="P31" s="62">
        <f t="shared" si="4"/>
        <v>13.715</v>
      </c>
      <c r="Q31" s="62">
        <f t="shared" si="4"/>
        <v>73.003</v>
      </c>
      <c r="R31" s="62">
        <f t="shared" si="4"/>
        <v>11.035</v>
      </c>
      <c r="S31" s="62">
        <f t="shared" si="4"/>
        <v>27.222000000000001</v>
      </c>
      <c r="T31" s="62">
        <f t="shared" si="4"/>
        <v>129.30500000000001</v>
      </c>
      <c r="U31" s="62">
        <f t="shared" si="4"/>
        <v>19.715</v>
      </c>
      <c r="V31" s="62">
        <f t="shared" si="4"/>
        <v>14.558999999999999</v>
      </c>
      <c r="W31" s="62">
        <f t="shared" si="4"/>
        <v>32.578000000000003</v>
      </c>
      <c r="X31" s="62">
        <f t="shared" si="4"/>
        <v>36.427999999999997</v>
      </c>
      <c r="Y31" s="62">
        <f t="shared" si="4"/>
        <v>34.975000000000001</v>
      </c>
      <c r="Z31" s="63">
        <f t="shared" si="4"/>
        <v>0</v>
      </c>
      <c r="AA31" s="64">
        <f t="shared" si="4"/>
        <v>752.17099999999994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13.9</v>
      </c>
      <c r="F38" s="99">
        <v>11.1</v>
      </c>
      <c r="G38" s="99"/>
      <c r="H38" s="99"/>
      <c r="I38" s="99"/>
      <c r="J38" s="99"/>
      <c r="K38" s="99"/>
      <c r="L38" s="99"/>
      <c r="M38" s="99"/>
      <c r="N38" s="99">
        <v>15.8</v>
      </c>
      <c r="O38" s="99">
        <v>22.5</v>
      </c>
      <c r="P38" s="99"/>
      <c r="Q38" s="99"/>
      <c r="R38" s="99"/>
      <c r="S38" s="99"/>
      <c r="T38" s="99"/>
      <c r="U38" s="99">
        <v>43.2</v>
      </c>
      <c r="V38" s="99">
        <v>51.9</v>
      </c>
      <c r="W38" s="99">
        <v>17.100000000000001</v>
      </c>
      <c r="X38" s="99"/>
      <c r="Y38" s="99"/>
      <c r="Z38" s="100"/>
      <c r="AA38" s="79">
        <f t="shared" si="5"/>
        <v>175.5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13.9</v>
      </c>
      <c r="F39" s="88">
        <f t="shared" si="6"/>
        <v>11.1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15.8</v>
      </c>
      <c r="O39" s="88">
        <f t="shared" si="6"/>
        <v>22.5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43.2</v>
      </c>
      <c r="V39" s="88">
        <f t="shared" si="6"/>
        <v>51.9</v>
      </c>
      <c r="W39" s="88">
        <f t="shared" si="6"/>
        <v>17.100000000000001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175.5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13.9</v>
      </c>
      <c r="F46" s="99">
        <v>11.1</v>
      </c>
      <c r="G46" s="99"/>
      <c r="H46" s="99"/>
      <c r="I46" s="99"/>
      <c r="J46" s="99"/>
      <c r="K46" s="99"/>
      <c r="L46" s="99"/>
      <c r="M46" s="99"/>
      <c r="N46" s="99">
        <v>15.8</v>
      </c>
      <c r="O46" s="99">
        <v>22.5</v>
      </c>
      <c r="P46" s="99"/>
      <c r="Q46" s="99"/>
      <c r="R46" s="99"/>
      <c r="S46" s="99"/>
      <c r="T46" s="99"/>
      <c r="U46" s="99">
        <v>43.2</v>
      </c>
      <c r="V46" s="99">
        <v>51.9</v>
      </c>
      <c r="W46" s="99">
        <v>17.100000000000001</v>
      </c>
      <c r="X46" s="99"/>
      <c r="Y46" s="99"/>
      <c r="Z46" s="100"/>
      <c r="AA46" s="79">
        <f t="shared" si="7"/>
        <v>175.5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13.9</v>
      </c>
      <c r="F48" s="88">
        <f t="shared" si="8"/>
        <v>11.1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15.8</v>
      </c>
      <c r="O48" s="88">
        <f t="shared" si="8"/>
        <v>22.5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43.2</v>
      </c>
      <c r="V48" s="88">
        <f t="shared" si="8"/>
        <v>51.9</v>
      </c>
      <c r="W48" s="88">
        <f t="shared" si="8"/>
        <v>17.100000000000001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175.5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56.231000000000002</v>
      </c>
      <c r="C51" s="88">
        <f t="shared" si="10"/>
        <v>51.73899999999999</v>
      </c>
      <c r="D51" s="88">
        <f t="shared" si="10"/>
        <v>13.325999999999999</v>
      </c>
      <c r="E51" s="88">
        <f t="shared" si="10"/>
        <v>28.094000000000001</v>
      </c>
      <c r="F51" s="88">
        <f t="shared" si="10"/>
        <v>26.326999999999998</v>
      </c>
      <c r="G51" s="88">
        <f t="shared" si="10"/>
        <v>59.978999999999999</v>
      </c>
      <c r="H51" s="88">
        <f t="shared" si="10"/>
        <v>44.929000000000002</v>
      </c>
      <c r="I51" s="88">
        <f t="shared" si="10"/>
        <v>28.088999999999999</v>
      </c>
      <c r="J51" s="88">
        <f t="shared" si="10"/>
        <v>22.48</v>
      </c>
      <c r="K51" s="88">
        <f t="shared" si="10"/>
        <v>10.172000000000001</v>
      </c>
      <c r="L51" s="88">
        <f t="shared" si="10"/>
        <v>11.606999999999999</v>
      </c>
      <c r="M51" s="88">
        <f t="shared" si="10"/>
        <v>12.355</v>
      </c>
      <c r="N51" s="88">
        <f t="shared" si="10"/>
        <v>25.978000000000002</v>
      </c>
      <c r="O51" s="88">
        <f t="shared" si="10"/>
        <v>31.630000000000003</v>
      </c>
      <c r="P51" s="88">
        <f t="shared" si="10"/>
        <v>13.715</v>
      </c>
      <c r="Q51" s="88">
        <f t="shared" si="10"/>
        <v>73.003</v>
      </c>
      <c r="R51" s="88">
        <f t="shared" si="10"/>
        <v>11.035</v>
      </c>
      <c r="S51" s="88">
        <f t="shared" si="10"/>
        <v>27.221999999999998</v>
      </c>
      <c r="T51" s="88">
        <f t="shared" si="10"/>
        <v>129.30500000000001</v>
      </c>
      <c r="U51" s="88">
        <f t="shared" si="10"/>
        <v>62.915000000000006</v>
      </c>
      <c r="V51" s="88">
        <f t="shared" si="10"/>
        <v>66.459000000000003</v>
      </c>
      <c r="W51" s="88">
        <f t="shared" si="10"/>
        <v>49.678000000000004</v>
      </c>
      <c r="X51" s="88">
        <f t="shared" si="10"/>
        <v>36.427999999999997</v>
      </c>
      <c r="Y51" s="88">
        <f t="shared" si="10"/>
        <v>34.975000000000001</v>
      </c>
      <c r="Z51" s="89">
        <f t="shared" si="10"/>
        <v>0</v>
      </c>
      <c r="AA51" s="105">
        <f>SUM(B51:Z51)</f>
        <v>927.67100000000016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-56.2</v>
      </c>
      <c r="C4" s="18">
        <v>-51.7</v>
      </c>
      <c r="D4" s="18">
        <v>-4.7</v>
      </c>
      <c r="E4" s="18">
        <v>13.9</v>
      </c>
      <c r="F4" s="18">
        <v>11.1</v>
      </c>
      <c r="G4" s="18">
        <v>-60</v>
      </c>
      <c r="H4" s="18">
        <v>-43.1</v>
      </c>
      <c r="I4" s="18"/>
      <c r="J4" s="18"/>
      <c r="K4" s="18"/>
      <c r="L4" s="18"/>
      <c r="M4" s="18"/>
      <c r="N4" s="18">
        <v>15.8</v>
      </c>
      <c r="O4" s="18">
        <v>22.5</v>
      </c>
      <c r="P4" s="18">
        <v>-5.8</v>
      </c>
      <c r="Q4" s="18">
        <v>-69.2</v>
      </c>
      <c r="R4" s="18"/>
      <c r="S4" s="18">
        <v>-27.2</v>
      </c>
      <c r="T4" s="18"/>
      <c r="U4" s="18">
        <v>43.2</v>
      </c>
      <c r="V4" s="18">
        <v>51.9</v>
      </c>
      <c r="W4" s="18">
        <v>17.100000000000001</v>
      </c>
      <c r="X4" s="18">
        <v>-36.4</v>
      </c>
      <c r="Y4" s="18">
        <v>-9</v>
      </c>
      <c r="Z4" s="19"/>
      <c r="AA4" s="112">
        <f>SUM(B4:Z4)</f>
        <v>-187.80000000000004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212.19</v>
      </c>
      <c r="C7" s="118">
        <v>201.26</v>
      </c>
      <c r="D7" s="118">
        <v>215.06</v>
      </c>
      <c r="E7" s="118">
        <v>214.96</v>
      </c>
      <c r="F7" s="118">
        <v>214.13</v>
      </c>
      <c r="G7" s="118">
        <v>200</v>
      </c>
      <c r="H7" s="118">
        <v>219.21</v>
      </c>
      <c r="I7" s="118">
        <v>235.57</v>
      </c>
      <c r="J7" s="118">
        <v>230.39</v>
      </c>
      <c r="K7" s="118">
        <v>214.54</v>
      </c>
      <c r="L7" s="118">
        <v>195.12</v>
      </c>
      <c r="M7" s="118">
        <v>195.53</v>
      </c>
      <c r="N7" s="118">
        <v>201.79</v>
      </c>
      <c r="O7" s="118">
        <v>204.6</v>
      </c>
      <c r="P7" s="118">
        <v>212.85</v>
      </c>
      <c r="Q7" s="118">
        <v>200.37</v>
      </c>
      <c r="R7" s="118">
        <v>201.42</v>
      </c>
      <c r="S7" s="118">
        <v>218.15</v>
      </c>
      <c r="T7" s="118">
        <v>230.16</v>
      </c>
      <c r="U7" s="118">
        <v>280</v>
      </c>
      <c r="V7" s="118">
        <v>347</v>
      </c>
      <c r="W7" s="118">
        <v>258</v>
      </c>
      <c r="X7" s="118">
        <v>232.33</v>
      </c>
      <c r="Y7" s="118">
        <v>225.19</v>
      </c>
      <c r="Z7" s="119"/>
      <c r="AA7" s="120">
        <f>IF(SUM(B7:Z7)&lt;&gt;0,AVERAGEIF(B7:Z7,"&lt;&gt;"""),"")</f>
        <v>223.32583333333329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56.2</v>
      </c>
      <c r="C15" s="134">
        <v>51.7</v>
      </c>
      <c r="D15" s="134">
        <v>4.7</v>
      </c>
      <c r="E15" s="134"/>
      <c r="F15" s="134"/>
      <c r="G15" s="134">
        <v>60</v>
      </c>
      <c r="H15" s="134">
        <v>43.1</v>
      </c>
      <c r="I15" s="134"/>
      <c r="J15" s="134"/>
      <c r="K15" s="134"/>
      <c r="L15" s="134"/>
      <c r="M15" s="134"/>
      <c r="N15" s="134"/>
      <c r="O15" s="134"/>
      <c r="P15" s="134">
        <v>5.8</v>
      </c>
      <c r="Q15" s="134">
        <v>69.2</v>
      </c>
      <c r="R15" s="134"/>
      <c r="S15" s="134">
        <v>27.2</v>
      </c>
      <c r="T15" s="134"/>
      <c r="U15" s="134"/>
      <c r="V15" s="134"/>
      <c r="W15" s="134"/>
      <c r="X15" s="134">
        <v>36.4</v>
      </c>
      <c r="Y15" s="134">
        <v>9</v>
      </c>
      <c r="Z15" s="132"/>
      <c r="AA15" s="133">
        <f t="shared" si="0"/>
        <v>363.3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56.2</v>
      </c>
      <c r="C16" s="136">
        <f t="shared" si="1"/>
        <v>51.7</v>
      </c>
      <c r="D16" s="136">
        <f t="shared" si="1"/>
        <v>4.7</v>
      </c>
      <c r="E16" s="136">
        <f t="shared" si="1"/>
        <v>0</v>
      </c>
      <c r="F16" s="136">
        <f t="shared" si="1"/>
        <v>0</v>
      </c>
      <c r="G16" s="136">
        <f t="shared" si="1"/>
        <v>60</v>
      </c>
      <c r="H16" s="136">
        <f t="shared" si="1"/>
        <v>43.1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5.8</v>
      </c>
      <c r="Q16" s="136">
        <f t="shared" si="1"/>
        <v>69.2</v>
      </c>
      <c r="R16" s="136">
        <f t="shared" si="1"/>
        <v>0</v>
      </c>
      <c r="S16" s="136">
        <f t="shared" si="1"/>
        <v>27.2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36.4</v>
      </c>
      <c r="Y16" s="136">
        <f t="shared" si="1"/>
        <v>9</v>
      </c>
      <c r="Z16" s="137" t="str">
        <f t="shared" si="1"/>
        <v/>
      </c>
      <c r="AA16" s="90">
        <f t="shared" si="0"/>
        <v>363.3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13.9</v>
      </c>
      <c r="F23" s="134">
        <v>11.1</v>
      </c>
      <c r="G23" s="134"/>
      <c r="H23" s="134"/>
      <c r="I23" s="134"/>
      <c r="J23" s="134"/>
      <c r="K23" s="134"/>
      <c r="L23" s="134"/>
      <c r="M23" s="134"/>
      <c r="N23" s="134">
        <v>15.8</v>
      </c>
      <c r="O23" s="134">
        <v>22.5</v>
      </c>
      <c r="P23" s="134"/>
      <c r="Q23" s="134"/>
      <c r="R23" s="134"/>
      <c r="S23" s="134"/>
      <c r="T23" s="134"/>
      <c r="U23" s="134">
        <v>43.2</v>
      </c>
      <c r="V23" s="134">
        <v>51.9</v>
      </c>
      <c r="W23" s="134">
        <v>17.100000000000001</v>
      </c>
      <c r="X23" s="134"/>
      <c r="Y23" s="134"/>
      <c r="Z23" s="132"/>
      <c r="AA23" s="133">
        <f t="shared" si="2"/>
        <v>175.5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13.9</v>
      </c>
      <c r="F24" s="136">
        <f t="shared" si="3"/>
        <v>11.1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15.8</v>
      </c>
      <c r="O24" s="136">
        <f t="shared" si="3"/>
        <v>22.5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43.2</v>
      </c>
      <c r="V24" s="136">
        <f t="shared" si="3"/>
        <v>51.9</v>
      </c>
      <c r="W24" s="136">
        <f t="shared" si="3"/>
        <v>17.100000000000001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175.5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2022-05-09T13:18:56Z</dcterms:created>
  <dcterms:modified xsi:type="dcterms:W3CDTF">2022-05-09T13:18:57Z</dcterms:modified>
</cp:coreProperties>
</file>