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<sst xmlns="http://schemas.openxmlformats.org/spreadsheetml/2006/main" count="117" uniqueCount="53">
  <si>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08/05/2022 16:22:10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</si>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</sst>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15.819000000000001</c:v>
                </c:pt>
                <c:pt idx="8">
                  <c:v>52.262</c:v>
                </c:pt>
                <c:pt idx="12">
                  <c:v>79</c:v>
                </c:pt>
                <c:pt idx="13">
                  <c:v>149</c:v>
                </c:pt>
                <c:pt idx="14">
                  <c:v>149</c:v>
                </c:pt>
                <c:pt idx="15">
                  <c:v>63.436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57</c:v>
                </c:pt>
                <c:pt idx="6">
                  <c:v>103.7</c:v>
                </c:pt>
                <c:pt idx="7">
                  <c:v>36.9</c:v>
                </c:pt>
                <c:pt idx="8">
                  <c:v>0</c:v>
                </c:pt>
                <c:pt idx="9">
                  <c:v>0</c:v>
                </c:pt>
                <c:pt idx="10">
                  <c:v>31.8</c:v>
                </c:pt>
                <c:pt idx="11">
                  <c:v>14.2</c:v>
                </c:pt>
                <c:pt idx="12">
                  <c:v>8.8000000000000007</c:v>
                </c:pt>
                <c:pt idx="13">
                  <c:v>0</c:v>
                </c:pt>
                <c:pt idx="14">
                  <c:v>0</c:v>
                </c:pt>
                <c:pt idx="15">
                  <c:v>142.4</c:v>
                </c:pt>
                <c:pt idx="16">
                  <c:v>266.7</c:v>
                </c:pt>
                <c:pt idx="17">
                  <c:v>51.3</c:v>
                </c:pt>
                <c:pt idx="18">
                  <c:v>96</c:v>
                </c:pt>
                <c:pt idx="19">
                  <c:v>292.3</c:v>
                </c:pt>
                <c:pt idx="20">
                  <c:v>61.6</c:v>
                </c:pt>
                <c:pt idx="21">
                  <c:v>270.2</c:v>
                </c:pt>
                <c:pt idx="22">
                  <c:v>89.1</c:v>
                </c:pt>
                <c:pt idx="23">
                  <c:v>68.099999999999994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0.88100000000000001</c:v>
                </c:pt>
                <c:pt idx="1">
                  <c:v>16.788</c:v>
                </c:pt>
                <c:pt idx="2">
                  <c:v>15.387000000000002</c:v>
                </c:pt>
                <c:pt idx="3">
                  <c:v>17.673000000000002</c:v>
                </c:pt>
                <c:pt idx="4">
                  <c:v>4.6689999999999996</c:v>
                </c:pt>
                <c:pt idx="6">
                  <c:v>1.4E-2</c:v>
                </c:pt>
                <c:pt idx="7">
                  <c:v>1.7999999999999999E-2</c:v>
                </c:pt>
                <c:pt idx="9">
                  <c:v>12.699000000000002</c:v>
                </c:pt>
                <c:pt idx="13">
                  <c:v>1.6E-2</c:v>
                </c:pt>
                <c:pt idx="15">
                  <c:v>5.8000000000000003E-2</c:v>
                </c:pt>
                <c:pt idx="16">
                  <c:v>2.3E-2</c:v>
                </c:pt>
                <c:pt idx="18">
                  <c:v>5.7000000000000002E-2</c:v>
                </c:pt>
                <c:pt idx="19">
                  <c:v>6.0000000000000001E-3</c:v>
                </c:pt>
                <c:pt idx="20">
                  <c:v>8.3140000000000001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39.82</c:v>
                </c:pt>
                <c:pt idx="20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5096632"/>
        <c:axId val="545097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49.804000000000002</c:v>
                </c:pt>
                <c:pt idx="1">
                  <c:v>44.161999999999999</c:v>
                </c:pt>
                <c:pt idx="2">
                  <c:v>42.683</c:v>
                </c:pt>
                <c:pt idx="3">
                  <c:v>48.425000000000004</c:v>
                </c:pt>
                <c:pt idx="4">
                  <c:v>48.735000000000007</c:v>
                </c:pt>
                <c:pt idx="5">
                  <c:v>80.674999999999997</c:v>
                </c:pt>
                <c:pt idx="6">
                  <c:v>117.367</c:v>
                </c:pt>
                <c:pt idx="7">
                  <c:v>72.585999999999999</c:v>
                </c:pt>
                <c:pt idx="8">
                  <c:v>78.973000000000013</c:v>
                </c:pt>
                <c:pt idx="9">
                  <c:v>35.987000000000002</c:v>
                </c:pt>
                <c:pt idx="10">
                  <c:v>60.149000000000008</c:v>
                </c:pt>
                <c:pt idx="11">
                  <c:v>40.670999999999992</c:v>
                </c:pt>
                <c:pt idx="12">
                  <c:v>104.16800000000001</c:v>
                </c:pt>
                <c:pt idx="13">
                  <c:v>167.89899999999997</c:v>
                </c:pt>
                <c:pt idx="14">
                  <c:v>170.036</c:v>
                </c:pt>
                <c:pt idx="15">
                  <c:v>227.65699999999998</c:v>
                </c:pt>
                <c:pt idx="16">
                  <c:v>277.36600000000004</c:v>
                </c:pt>
                <c:pt idx="17">
                  <c:v>67.472999999999999</c:v>
                </c:pt>
                <c:pt idx="18">
                  <c:v>98.319000000000003</c:v>
                </c:pt>
                <c:pt idx="19">
                  <c:v>353.88</c:v>
                </c:pt>
                <c:pt idx="20">
                  <c:v>202.53700000000001</c:v>
                </c:pt>
                <c:pt idx="21">
                  <c:v>286.03299999999996</c:v>
                </c:pt>
                <c:pt idx="22">
                  <c:v>91.303000000000011</c:v>
                </c:pt>
                <c:pt idx="23">
                  <c:v>77.221000000000018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096632"/>
        <c:axId val="545097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219.4</c:v>
                </c:pt>
                <c:pt idx="1">
                  <c:v>216.14</c:v>
                </c:pt>
                <c:pt idx="2">
                  <c:v>211.66</c:v>
                </c:pt>
                <c:pt idx="3">
                  <c:v>212.4</c:v>
                </c:pt>
                <c:pt idx="4">
                  <c:v>210.99</c:v>
                </c:pt>
                <c:pt idx="5">
                  <c:v>220.3</c:v>
                </c:pt>
                <c:pt idx="6">
                  <c:v>230</c:v>
                </c:pt>
                <c:pt idx="7">
                  <c:v>284</c:v>
                </c:pt>
                <c:pt idx="8">
                  <c:v>269</c:v>
                </c:pt>
                <c:pt idx="9">
                  <c:v>223.71</c:v>
                </c:pt>
                <c:pt idx="10">
                  <c:v>222.71</c:v>
                </c:pt>
                <c:pt idx="11">
                  <c:v>191.35</c:v>
                </c:pt>
                <c:pt idx="12">
                  <c:v>186.07</c:v>
                </c:pt>
                <c:pt idx="13">
                  <c:v>184.25</c:v>
                </c:pt>
                <c:pt idx="14">
                  <c:v>187.35</c:v>
                </c:pt>
                <c:pt idx="15">
                  <c:v>223.99</c:v>
                </c:pt>
                <c:pt idx="16">
                  <c:v>224.43</c:v>
                </c:pt>
                <c:pt idx="17">
                  <c:v>215.94</c:v>
                </c:pt>
                <c:pt idx="18">
                  <c:v>237.98</c:v>
                </c:pt>
                <c:pt idx="19">
                  <c:v>308.39</c:v>
                </c:pt>
                <c:pt idx="20">
                  <c:v>341.87</c:v>
                </c:pt>
                <c:pt idx="21">
                  <c:v>303.62</c:v>
                </c:pt>
                <c:pt idx="22">
                  <c:v>249.99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097808"/>
        <c:axId val="545097416"/>
      </c:lineChart>
      <c:catAx>
        <c:axId val="545096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097024"/>
        <c:crosses val="autoZero"/>
        <c:auto val="1"/>
        <c:lblAlgn val="ctr"/>
        <c:lblOffset val="100"/>
        <c:noMultiLvlLbl val="0"/>
      </c:catAx>
      <c:valAx>
        <c:axId val="5450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096632"/>
        <c:crosses val="autoZero"/>
        <c:crossBetween val="between"/>
      </c:valAx>
      <c:valAx>
        <c:axId val="545097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097808"/>
        <c:crosses val="max"/>
        <c:crossBetween val="between"/>
      </c:valAx>
      <c:catAx>
        <c:axId val="545097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5097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49.805</v>
      </c>
      <c r="C4" s="18">
        <v>44.164999999999999</v>
      </c>
      <c r="D4" s="18">
        <v>42.659999999999989</v>
      </c>
      <c r="E4" s="18">
        <v>48.448</v>
      </c>
      <c r="F4" s="18">
        <v>48.692999999999991</v>
      </c>
      <c r="G4" s="18">
        <v>80.674999999999997</v>
      </c>
      <c r="H4" s="18">
        <v>117.35</v>
      </c>
      <c r="I4" s="18">
        <v>72.591999999999999</v>
      </c>
      <c r="J4" s="18">
        <v>78.926000000000016</v>
      </c>
      <c r="K4" s="18">
        <v>35.987000000000002</v>
      </c>
      <c r="L4" s="18">
        <v>60.136000000000003</v>
      </c>
      <c r="M4" s="18">
        <v>40.681000000000004</v>
      </c>
      <c r="N4" s="18">
        <v>104.16</v>
      </c>
      <c r="O4" s="18">
        <v>167.899</v>
      </c>
      <c r="P4" s="18">
        <v>170.03599999999997</v>
      </c>
      <c r="Q4" s="18">
        <v>227.66200000000003</v>
      </c>
      <c r="R4" s="18">
        <v>277.34900000000005</v>
      </c>
      <c r="S4" s="18">
        <v>67.49499999999999</v>
      </c>
      <c r="T4" s="18">
        <v>98.276999999999987</v>
      </c>
      <c r="U4" s="18">
        <v>353.84799999999996</v>
      </c>
      <c r="V4" s="18">
        <v>202.512</v>
      </c>
      <c r="W4" s="18">
        <v>286.029</v>
      </c>
      <c r="X4" s="18">
        <v>91.3</v>
      </c>
      <c r="Y4" s="18">
        <v>77.228999999999999</v>
      </c>
      <c r="Z4" s="19"/>
      <c r="AA4" s="20">
        <f>SUM(B4:Z4)</f>
        <v>2843.9140000000002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219.4</v>
      </c>
      <c r="C7" s="28">
        <v>216.14</v>
      </c>
      <c r="D7" s="28">
        <v>211.66</v>
      </c>
      <c r="E7" s="28">
        <v>212.4</v>
      </c>
      <c r="F7" s="28">
        <v>210.99</v>
      </c>
      <c r="G7" s="28">
        <v>220.3</v>
      </c>
      <c r="H7" s="28">
        <v>230</v>
      </c>
      <c r="I7" s="28">
        <v>284</v>
      </c>
      <c r="J7" s="28">
        <v>269</v>
      </c>
      <c r="K7" s="28">
        <v>223.71</v>
      </c>
      <c r="L7" s="28">
        <v>222.71</v>
      </c>
      <c r="M7" s="28">
        <v>191.35</v>
      </c>
      <c r="N7" s="28">
        <v>186.07</v>
      </c>
      <c r="O7" s="28">
        <v>184.25</v>
      </c>
      <c r="P7" s="28">
        <v>187.35</v>
      </c>
      <c r="Q7" s="28">
        <v>223.99</v>
      </c>
      <c r="R7" s="28">
        <v>224.43</v>
      </c>
      <c r="S7" s="28">
        <v>215.94</v>
      </c>
      <c r="T7" s="28">
        <v>237.98</v>
      </c>
      <c r="U7" s="28">
        <v>308.39</v>
      </c>
      <c r="V7" s="28">
        <v>341.87</v>
      </c>
      <c r="W7" s="28">
        <v>303.62</v>
      </c>
      <c r="X7" s="28">
        <v>249.99</v>
      </c>
      <c r="Y7" s="28">
        <v>230</v>
      </c>
      <c r="Z7" s="29"/>
      <c r="AA7" s="30">
        <f>IF(SUM(B7:Z7)&lt;&gt;0,AVERAGEIF(B7:Z7,"&lt;&gt;"""),"")</f>
        <v>233.56416666666664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15.819000000000001</v>
      </c>
      <c r="J12" s="52">
        <v>52.262</v>
      </c>
      <c r="K12" s="52"/>
      <c r="L12" s="52"/>
      <c r="M12" s="52"/>
      <c r="N12" s="52">
        <v>79</v>
      </c>
      <c r="O12" s="52">
        <v>149</v>
      </c>
      <c r="P12" s="52">
        <v>149</v>
      </c>
      <c r="Q12" s="52">
        <v>63.436</v>
      </c>
      <c r="R12" s="52"/>
      <c r="S12" s="52"/>
      <c r="T12" s="52"/>
      <c r="U12" s="52"/>
      <c r="V12" s="52">
        <v>50</v>
      </c>
      <c r="W12" s="52"/>
      <c r="X12" s="52"/>
      <c r="Y12" s="52"/>
      <c r="Z12" s="53"/>
      <c r="AA12" s="54">
        <f t="shared" si="0"/>
        <v>558.51700000000005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39.82</v>
      </c>
      <c r="V13" s="52">
        <v>60</v>
      </c>
      <c r="W13" s="52"/>
      <c r="X13" s="52"/>
      <c r="Y13" s="52"/>
      <c r="Z13" s="53"/>
      <c r="AA13" s="54">
        <f t="shared" si="0"/>
        <v>99.82</v>
      </c>
    </row>
    <row r="14" spans="1:27" ht="24.95" customHeight="1" x14ac:dyDescent="0.2">
      <c r="A14" s="55" t="s">
        <v>10</v>
      </c>
      <c r="B14" s="56">
        <v>0.88100000000000001</v>
      </c>
      <c r="C14" s="57">
        <v>16.788</v>
      </c>
      <c r="D14" s="57">
        <v>15.387000000000002</v>
      </c>
      <c r="E14" s="57">
        <v>17.673000000000002</v>
      </c>
      <c r="F14" s="57">
        <v>4.6689999999999996</v>
      </c>
      <c r="G14" s="57"/>
      <c r="H14" s="57">
        <v>1.4E-2</v>
      </c>
      <c r="I14" s="57">
        <v>1.7999999999999999E-2</v>
      </c>
      <c r="J14" s="57"/>
      <c r="K14" s="57">
        <v>12.699000000000002</v>
      </c>
      <c r="L14" s="57"/>
      <c r="M14" s="57"/>
      <c r="N14" s="57"/>
      <c r="O14" s="57">
        <v>1.6E-2</v>
      </c>
      <c r="P14" s="57"/>
      <c r="Q14" s="57">
        <v>5.8000000000000003E-2</v>
      </c>
      <c r="R14" s="57">
        <v>2.3E-2</v>
      </c>
      <c r="S14" s="57"/>
      <c r="T14" s="57">
        <v>5.7000000000000002E-2</v>
      </c>
      <c r="U14" s="57">
        <v>6.0000000000000001E-3</v>
      </c>
      <c r="V14" s="57">
        <v>8.3140000000000001</v>
      </c>
      <c r="W14" s="57"/>
      <c r="X14" s="57"/>
      <c r="Y14" s="57"/>
      <c r="Z14" s="58"/>
      <c r="AA14" s="59">
        <f t="shared" si="0"/>
        <v>76.603000000000009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0.88100000000000001</v>
      </c>
      <c r="C16" s="62">
        <f t="shared" ref="C16:Z16" si="1">IF(LEN(C$2)&gt;0,SUM(C10:C15),"")</f>
        <v>16.788</v>
      </c>
      <c r="D16" s="62">
        <f t="shared" si="1"/>
        <v>15.387000000000002</v>
      </c>
      <c r="E16" s="62">
        <f t="shared" si="1"/>
        <v>17.673000000000002</v>
      </c>
      <c r="F16" s="62">
        <f t="shared" si="1"/>
        <v>4.6689999999999996</v>
      </c>
      <c r="G16" s="62">
        <f t="shared" si="1"/>
        <v>0</v>
      </c>
      <c r="H16" s="62">
        <f t="shared" si="1"/>
        <v>1.4E-2</v>
      </c>
      <c r="I16" s="62">
        <f t="shared" si="1"/>
        <v>15.837000000000002</v>
      </c>
      <c r="J16" s="62">
        <f t="shared" si="1"/>
        <v>52.262</v>
      </c>
      <c r="K16" s="62">
        <f t="shared" si="1"/>
        <v>12.699000000000002</v>
      </c>
      <c r="L16" s="62">
        <f t="shared" si="1"/>
        <v>0</v>
      </c>
      <c r="M16" s="62">
        <f t="shared" si="1"/>
        <v>0</v>
      </c>
      <c r="N16" s="62">
        <f t="shared" si="1"/>
        <v>79</v>
      </c>
      <c r="O16" s="62">
        <f t="shared" si="1"/>
        <v>149.01599999999999</v>
      </c>
      <c r="P16" s="62">
        <f t="shared" si="1"/>
        <v>149</v>
      </c>
      <c r="Q16" s="62">
        <f t="shared" si="1"/>
        <v>63.494</v>
      </c>
      <c r="R16" s="62">
        <f t="shared" si="1"/>
        <v>2.3E-2</v>
      </c>
      <c r="S16" s="62">
        <f t="shared" si="1"/>
        <v>0</v>
      </c>
      <c r="T16" s="62">
        <f t="shared" si="1"/>
        <v>5.7000000000000002E-2</v>
      </c>
      <c r="U16" s="62">
        <f t="shared" si="1"/>
        <v>39.826000000000001</v>
      </c>
      <c r="V16" s="62">
        <f t="shared" si="1"/>
        <v>118.31399999999999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734.94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1.1060000000000001</v>
      </c>
      <c r="L20" s="77">
        <v>1.107</v>
      </c>
      <c r="M20" s="77">
        <v>1.109</v>
      </c>
      <c r="N20" s="77">
        <v>1.103</v>
      </c>
      <c r="O20" s="77">
        <v>1.0880000000000001</v>
      </c>
      <c r="P20" s="77">
        <v>1.034</v>
      </c>
      <c r="Q20" s="77">
        <v>0.98</v>
      </c>
      <c r="R20" s="77"/>
      <c r="S20" s="77">
        <v>0.91</v>
      </c>
      <c r="T20" s="77"/>
      <c r="U20" s="77">
        <v>0.88500000000000001</v>
      </c>
      <c r="V20" s="77">
        <v>1.6759999999999999</v>
      </c>
      <c r="W20" s="77">
        <v>0.76600000000000001</v>
      </c>
      <c r="X20" s="77"/>
      <c r="Y20" s="77"/>
      <c r="Z20" s="78"/>
      <c r="AA20" s="79">
        <f t="shared" si="2"/>
        <v>11.763999999999999</v>
      </c>
    </row>
    <row r="21" spans="1:27" ht="24.95" customHeight="1" x14ac:dyDescent="0.2">
      <c r="A21" s="75" t="s">
        <v>16</v>
      </c>
      <c r="B21" s="80">
        <v>25.923999999999999</v>
      </c>
      <c r="C21" s="81">
        <v>27.376999999999999</v>
      </c>
      <c r="D21" s="81">
        <v>27.273</v>
      </c>
      <c r="E21" s="81">
        <v>30.775000000000002</v>
      </c>
      <c r="F21" s="81">
        <v>30.524000000000001</v>
      </c>
      <c r="G21" s="81">
        <v>23.675000000000004</v>
      </c>
      <c r="H21" s="81">
        <v>13.635999999999999</v>
      </c>
      <c r="I21" s="81">
        <v>19.855</v>
      </c>
      <c r="J21" s="81">
        <v>26.663999999999998</v>
      </c>
      <c r="K21" s="81">
        <v>22.181999999999999</v>
      </c>
      <c r="L21" s="81">
        <v>27.228999999999999</v>
      </c>
      <c r="M21" s="81">
        <v>25.372</v>
      </c>
      <c r="N21" s="81">
        <v>15.257</v>
      </c>
      <c r="O21" s="81">
        <v>17.795000000000002</v>
      </c>
      <c r="P21" s="81">
        <v>20.002000000000002</v>
      </c>
      <c r="Q21" s="81">
        <v>20.788</v>
      </c>
      <c r="R21" s="81">
        <v>10.626000000000001</v>
      </c>
      <c r="S21" s="81">
        <v>15.285</v>
      </c>
      <c r="T21" s="81">
        <v>2.2199999999999998</v>
      </c>
      <c r="U21" s="81">
        <v>20.837000000000003</v>
      </c>
      <c r="V21" s="81">
        <v>20.922000000000001</v>
      </c>
      <c r="W21" s="81">
        <v>15.063000000000001</v>
      </c>
      <c r="X21" s="81">
        <v>2.2000000000000002</v>
      </c>
      <c r="Y21" s="81">
        <v>9.1290000000000013</v>
      </c>
      <c r="Z21" s="78"/>
      <c r="AA21" s="79">
        <f t="shared" si="2"/>
        <v>470.61000000000007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25.923999999999999</v>
      </c>
      <c r="C25" s="88">
        <f t="shared" ref="C25:Z25" si="3">IF(LEN(C$2)&gt;0,SUM(C19:C24),"")</f>
        <v>27.376999999999999</v>
      </c>
      <c r="D25" s="88">
        <f t="shared" si="3"/>
        <v>27.273</v>
      </c>
      <c r="E25" s="88">
        <f t="shared" si="3"/>
        <v>30.775000000000002</v>
      </c>
      <c r="F25" s="88">
        <f t="shared" si="3"/>
        <v>30.524000000000001</v>
      </c>
      <c r="G25" s="88">
        <f t="shared" si="3"/>
        <v>23.675000000000004</v>
      </c>
      <c r="H25" s="88">
        <f t="shared" si="3"/>
        <v>13.635999999999999</v>
      </c>
      <c r="I25" s="88">
        <f t="shared" si="3"/>
        <v>19.855</v>
      </c>
      <c r="J25" s="88">
        <f t="shared" si="3"/>
        <v>26.663999999999998</v>
      </c>
      <c r="K25" s="88">
        <f t="shared" si="3"/>
        <v>23.288</v>
      </c>
      <c r="L25" s="88">
        <f t="shared" si="3"/>
        <v>28.335999999999999</v>
      </c>
      <c r="M25" s="88">
        <f t="shared" si="3"/>
        <v>26.481000000000002</v>
      </c>
      <c r="N25" s="88">
        <f t="shared" si="3"/>
        <v>16.36</v>
      </c>
      <c r="O25" s="88">
        <f t="shared" si="3"/>
        <v>18.883000000000003</v>
      </c>
      <c r="P25" s="88">
        <f t="shared" si="3"/>
        <v>21.036000000000001</v>
      </c>
      <c r="Q25" s="88">
        <f t="shared" si="3"/>
        <v>21.768000000000001</v>
      </c>
      <c r="R25" s="88">
        <f t="shared" si="3"/>
        <v>10.626000000000001</v>
      </c>
      <c r="S25" s="88">
        <f t="shared" si="3"/>
        <v>16.195</v>
      </c>
      <c r="T25" s="88">
        <f t="shared" si="3"/>
        <v>2.2199999999999998</v>
      </c>
      <c r="U25" s="88">
        <f t="shared" si="3"/>
        <v>21.722000000000005</v>
      </c>
      <c r="V25" s="88">
        <f t="shared" si="3"/>
        <v>22.597999999999999</v>
      </c>
      <c r="W25" s="88">
        <f t="shared" si="3"/>
        <v>15.829000000000001</v>
      </c>
      <c r="X25" s="88">
        <f t="shared" si="3"/>
        <v>2.2000000000000002</v>
      </c>
      <c r="Y25" s="88">
        <f t="shared" si="3"/>
        <v>9.1290000000000013</v>
      </c>
      <c r="Z25" s="89" t="str">
        <f t="shared" si="3"/>
        <v/>
      </c>
      <c r="AA25" s="90">
        <f>SUM(AA19:AA24)</f>
        <v>482.37400000000008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26.805</v>
      </c>
      <c r="C29" s="77">
        <v>44.164999999999999</v>
      </c>
      <c r="D29" s="77">
        <v>42.66</v>
      </c>
      <c r="E29" s="77">
        <v>48.448</v>
      </c>
      <c r="F29" s="77">
        <v>35.192999999999998</v>
      </c>
      <c r="G29" s="77">
        <v>23.675000000000001</v>
      </c>
      <c r="H29" s="77">
        <v>13.65</v>
      </c>
      <c r="I29" s="77">
        <v>35.692</v>
      </c>
      <c r="J29" s="77">
        <v>78.926000000000002</v>
      </c>
      <c r="K29" s="77">
        <v>35.987000000000002</v>
      </c>
      <c r="L29" s="77">
        <v>28.335999999999999</v>
      </c>
      <c r="M29" s="77">
        <v>26.481000000000002</v>
      </c>
      <c r="N29" s="77">
        <v>95.36</v>
      </c>
      <c r="O29" s="77">
        <v>167.899</v>
      </c>
      <c r="P29" s="77">
        <v>170.036</v>
      </c>
      <c r="Q29" s="77">
        <v>85.262</v>
      </c>
      <c r="R29" s="77">
        <v>10.648999999999999</v>
      </c>
      <c r="S29" s="77">
        <v>16.195</v>
      </c>
      <c r="T29" s="77">
        <v>2.2770000000000001</v>
      </c>
      <c r="U29" s="77">
        <v>61.548000000000002</v>
      </c>
      <c r="V29" s="77">
        <v>140.91200000000001</v>
      </c>
      <c r="W29" s="77">
        <v>15.829000000000001</v>
      </c>
      <c r="X29" s="77">
        <v>2.2000000000000002</v>
      </c>
      <c r="Y29" s="77">
        <v>9.1289999999999996</v>
      </c>
      <c r="Z29" s="78"/>
      <c r="AA29" s="79">
        <f>SUM(B29:Z29)</f>
        <v>1217.3140000000001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26.805</v>
      </c>
      <c r="C31" s="62">
        <f t="shared" ref="C31:Z31" si="4">IF(LEN(C$2)&gt;0,SUM(C28:C30),"")</f>
        <v>44.164999999999999</v>
      </c>
      <c r="D31" s="62">
        <f t="shared" si="4"/>
        <v>42.66</v>
      </c>
      <c r="E31" s="62">
        <f t="shared" si="4"/>
        <v>48.448</v>
      </c>
      <c r="F31" s="62">
        <f t="shared" si="4"/>
        <v>35.192999999999998</v>
      </c>
      <c r="G31" s="62">
        <f t="shared" si="4"/>
        <v>23.675000000000001</v>
      </c>
      <c r="H31" s="62">
        <f t="shared" si="4"/>
        <v>13.65</v>
      </c>
      <c r="I31" s="62">
        <f t="shared" si="4"/>
        <v>35.692</v>
      </c>
      <c r="J31" s="62">
        <f t="shared" si="4"/>
        <v>78.926000000000002</v>
      </c>
      <c r="K31" s="62">
        <f t="shared" si="4"/>
        <v>35.987000000000002</v>
      </c>
      <c r="L31" s="62">
        <f t="shared" si="4"/>
        <v>28.335999999999999</v>
      </c>
      <c r="M31" s="62">
        <f t="shared" si="4"/>
        <v>26.481000000000002</v>
      </c>
      <c r="N31" s="62">
        <f t="shared" si="4"/>
        <v>95.36</v>
      </c>
      <c r="O31" s="62">
        <f t="shared" si="4"/>
        <v>167.899</v>
      </c>
      <c r="P31" s="62">
        <f t="shared" si="4"/>
        <v>170.036</v>
      </c>
      <c r="Q31" s="62">
        <f t="shared" si="4"/>
        <v>85.262</v>
      </c>
      <c r="R31" s="62">
        <f t="shared" si="4"/>
        <v>10.648999999999999</v>
      </c>
      <c r="S31" s="62">
        <f t="shared" si="4"/>
        <v>16.195</v>
      </c>
      <c r="T31" s="62">
        <f t="shared" si="4"/>
        <v>2.2770000000000001</v>
      </c>
      <c r="U31" s="62">
        <f t="shared" si="4"/>
        <v>61.548000000000002</v>
      </c>
      <c r="V31" s="62">
        <f t="shared" si="4"/>
        <v>140.91200000000001</v>
      </c>
      <c r="W31" s="62">
        <f t="shared" si="4"/>
        <v>15.829000000000001</v>
      </c>
      <c r="X31" s="62">
        <f t="shared" si="4"/>
        <v>2.2000000000000002</v>
      </c>
      <c r="Y31" s="62">
        <f t="shared" si="4"/>
        <v>9.1289999999999996</v>
      </c>
      <c r="Z31" s="63" t="str">
        <f t="shared" si="4"/>
        <v/>
      </c>
      <c r="AA31" s="64">
        <f>SUM(AA28:AA30)</f>
        <v>1217.3140000000001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</v>
      </c>
      <c r="C38" s="99"/>
      <c r="D38" s="99"/>
      <c r="E38" s="99"/>
      <c r="F38" s="99">
        <v>13.5</v>
      </c>
      <c r="G38" s="99">
        <v>57</v>
      </c>
      <c r="H38" s="99">
        <v>103.7</v>
      </c>
      <c r="I38" s="99">
        <v>36.9</v>
      </c>
      <c r="J38" s="99"/>
      <c r="K38" s="99"/>
      <c r="L38" s="99">
        <v>31.8</v>
      </c>
      <c r="M38" s="99">
        <v>14.2</v>
      </c>
      <c r="N38" s="99">
        <v>8.8000000000000007</v>
      </c>
      <c r="O38" s="99"/>
      <c r="P38" s="99"/>
      <c r="Q38" s="99">
        <v>142.4</v>
      </c>
      <c r="R38" s="99">
        <v>266.7</v>
      </c>
      <c r="S38" s="99">
        <v>51.3</v>
      </c>
      <c r="T38" s="99">
        <v>96</v>
      </c>
      <c r="U38" s="99">
        <v>292.3</v>
      </c>
      <c r="V38" s="99">
        <v>61.6</v>
      </c>
      <c r="W38" s="99">
        <v>270.2</v>
      </c>
      <c r="X38" s="99">
        <v>89.1</v>
      </c>
      <c r="Y38" s="99">
        <v>68.099999999999994</v>
      </c>
      <c r="Z38" s="100"/>
      <c r="AA38" s="79">
        <f t="shared" si="5"/>
        <v>1626.5999999999997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13.5</v>
      </c>
      <c r="G39" s="88">
        <f t="shared" si="6"/>
        <v>57</v>
      </c>
      <c r="H39" s="88">
        <f t="shared" si="6"/>
        <v>103.7</v>
      </c>
      <c r="I39" s="88">
        <f t="shared" si="6"/>
        <v>36.9</v>
      </c>
      <c r="J39" s="88">
        <f t="shared" si="6"/>
        <v>0</v>
      </c>
      <c r="K39" s="88">
        <f t="shared" si="6"/>
        <v>0</v>
      </c>
      <c r="L39" s="88">
        <f t="shared" si="6"/>
        <v>31.8</v>
      </c>
      <c r="M39" s="88">
        <f t="shared" si="6"/>
        <v>14.2</v>
      </c>
      <c r="N39" s="88">
        <f t="shared" si="6"/>
        <v>8.8000000000000007</v>
      </c>
      <c r="O39" s="88">
        <f t="shared" si="6"/>
        <v>0</v>
      </c>
      <c r="P39" s="88">
        <f t="shared" si="6"/>
        <v>0</v>
      </c>
      <c r="Q39" s="88">
        <f t="shared" si="6"/>
        <v>142.4</v>
      </c>
      <c r="R39" s="88">
        <f t="shared" si="6"/>
        <v>266.7</v>
      </c>
      <c r="S39" s="88">
        <f t="shared" si="6"/>
        <v>51.3</v>
      </c>
      <c r="T39" s="88">
        <f t="shared" si="6"/>
        <v>96</v>
      </c>
      <c r="U39" s="88">
        <f t="shared" si="6"/>
        <v>292.3</v>
      </c>
      <c r="V39" s="88">
        <f t="shared" si="6"/>
        <v>61.6</v>
      </c>
      <c r="W39" s="88">
        <f t="shared" si="6"/>
        <v>270.2</v>
      </c>
      <c r="X39" s="88">
        <f t="shared" si="6"/>
        <v>89.1</v>
      </c>
      <c r="Y39" s="88">
        <f t="shared" si="6"/>
        <v>68.099999999999994</v>
      </c>
      <c r="Z39" s="89" t="str">
        <f t="shared" si="6"/>
        <v/>
      </c>
      <c r="AA39" s="90">
        <f t="shared" si="5"/>
        <v>1626.5999999999997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</v>
      </c>
      <c r="C46" s="99"/>
      <c r="D46" s="99"/>
      <c r="E46" s="99"/>
      <c r="F46" s="99">
        <v>13.5</v>
      </c>
      <c r="G46" s="99">
        <v>57</v>
      </c>
      <c r="H46" s="99">
        <v>103.7</v>
      </c>
      <c r="I46" s="99">
        <v>36.9</v>
      </c>
      <c r="J46" s="99"/>
      <c r="K46" s="99"/>
      <c r="L46" s="99">
        <v>31.8</v>
      </c>
      <c r="M46" s="99">
        <v>14.2</v>
      </c>
      <c r="N46" s="99">
        <v>8.8000000000000007</v>
      </c>
      <c r="O46" s="99"/>
      <c r="P46" s="99"/>
      <c r="Q46" s="99">
        <v>142.4</v>
      </c>
      <c r="R46" s="99">
        <v>266.7</v>
      </c>
      <c r="S46" s="99">
        <v>51.3</v>
      </c>
      <c r="T46" s="99">
        <v>96</v>
      </c>
      <c r="U46" s="99">
        <v>292.3</v>
      </c>
      <c r="V46" s="99">
        <v>61.6</v>
      </c>
      <c r="W46" s="99">
        <v>270.2</v>
      </c>
      <c r="X46" s="99">
        <v>89.1</v>
      </c>
      <c r="Y46" s="99">
        <v>68.099999999999994</v>
      </c>
      <c r="Z46" s="100"/>
      <c r="AA46" s="79">
        <f t="shared" si="7"/>
        <v>1626.5999999999997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13.5</v>
      </c>
      <c r="G48" s="88">
        <f t="shared" si="8"/>
        <v>57</v>
      </c>
      <c r="H48" s="88">
        <f t="shared" si="8"/>
        <v>103.7</v>
      </c>
      <c r="I48" s="88">
        <f t="shared" si="8"/>
        <v>36.9</v>
      </c>
      <c r="J48" s="88">
        <f t="shared" si="8"/>
        <v>0</v>
      </c>
      <c r="K48" s="88">
        <f t="shared" si="8"/>
        <v>0</v>
      </c>
      <c r="L48" s="88">
        <f t="shared" si="8"/>
        <v>31.8</v>
      </c>
      <c r="M48" s="88">
        <f t="shared" si="8"/>
        <v>14.2</v>
      </c>
      <c r="N48" s="88">
        <f t="shared" si="8"/>
        <v>8.8000000000000007</v>
      </c>
      <c r="O48" s="88">
        <f t="shared" si="8"/>
        <v>0</v>
      </c>
      <c r="P48" s="88">
        <f t="shared" si="8"/>
        <v>0</v>
      </c>
      <c r="Q48" s="88">
        <f t="shared" si="8"/>
        <v>142.4</v>
      </c>
      <c r="R48" s="88">
        <f t="shared" si="8"/>
        <v>266.7</v>
      </c>
      <c r="S48" s="88">
        <f t="shared" si="8"/>
        <v>51.3</v>
      </c>
      <c r="T48" s="88">
        <f t="shared" si="8"/>
        <v>96</v>
      </c>
      <c r="U48" s="88">
        <f t="shared" si="8"/>
        <v>292.3</v>
      </c>
      <c r="V48" s="88">
        <f t="shared" si="8"/>
        <v>61.6</v>
      </c>
      <c r="W48" s="88">
        <f t="shared" si="8"/>
        <v>270.2</v>
      </c>
      <c r="X48" s="88">
        <f t="shared" si="8"/>
        <v>89.1</v>
      </c>
      <c r="Y48" s="88">
        <f t="shared" si="8"/>
        <v>68.099999999999994</v>
      </c>
      <c r="Z48" s="89" t="str">
        <f t="shared" si="8"/>
        <v/>
      </c>
      <c r="AA48" s="90">
        <f t="shared" si="7"/>
        <v>1626.5999999999997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49.805</v>
      </c>
      <c r="C51" s="88">
        <f t="shared" si="10"/>
        <v>44.164999999999999</v>
      </c>
      <c r="D51" s="88">
        <f t="shared" si="10"/>
        <v>42.660000000000004</v>
      </c>
      <c r="E51" s="88">
        <f t="shared" si="10"/>
        <v>48.448000000000008</v>
      </c>
      <c r="F51" s="88">
        <f t="shared" si="10"/>
        <v>48.692999999999998</v>
      </c>
      <c r="G51" s="88">
        <f t="shared" si="10"/>
        <v>80.675000000000011</v>
      </c>
      <c r="H51" s="88">
        <f t="shared" si="10"/>
        <v>117.35</v>
      </c>
      <c r="I51" s="88">
        <f t="shared" si="10"/>
        <v>72.591999999999999</v>
      </c>
      <c r="J51" s="88">
        <f t="shared" si="10"/>
        <v>78.926000000000002</v>
      </c>
      <c r="K51" s="88">
        <f t="shared" si="10"/>
        <v>35.987000000000002</v>
      </c>
      <c r="L51" s="88">
        <f t="shared" si="10"/>
        <v>60.135999999999996</v>
      </c>
      <c r="M51" s="88">
        <f t="shared" si="10"/>
        <v>40.680999999999997</v>
      </c>
      <c r="N51" s="88">
        <f t="shared" si="10"/>
        <v>104.16</v>
      </c>
      <c r="O51" s="88">
        <f t="shared" si="10"/>
        <v>167.899</v>
      </c>
      <c r="P51" s="88">
        <f t="shared" si="10"/>
        <v>170.036</v>
      </c>
      <c r="Q51" s="88">
        <f t="shared" si="10"/>
        <v>227.66200000000001</v>
      </c>
      <c r="R51" s="88">
        <f t="shared" si="10"/>
        <v>277.34899999999999</v>
      </c>
      <c r="S51" s="88">
        <f t="shared" si="10"/>
        <v>67.495000000000005</v>
      </c>
      <c r="T51" s="88">
        <f t="shared" si="10"/>
        <v>98.277000000000001</v>
      </c>
      <c r="U51" s="88">
        <f t="shared" si="10"/>
        <v>353.84800000000001</v>
      </c>
      <c r="V51" s="88">
        <f t="shared" si="10"/>
        <v>202.51199999999997</v>
      </c>
      <c r="W51" s="88">
        <f t="shared" si="10"/>
        <v>286.029</v>
      </c>
      <c r="X51" s="88">
        <f t="shared" si="10"/>
        <v>91.3</v>
      </c>
      <c r="Y51" s="88">
        <f t="shared" si="10"/>
        <v>77.228999999999999</v>
      </c>
      <c r="Z51" s="89" t="str">
        <f t="shared" si="10"/>
        <v/>
      </c>
      <c r="AA51" s="105">
        <f>SUM(B51:Z51)</f>
        <v>2843.9140000000002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49.804000000000002</v>
      </c>
      <c r="C4" s="18">
        <v>44.161999999999999</v>
      </c>
      <c r="D4" s="18">
        <v>42.683</v>
      </c>
      <c r="E4" s="18">
        <v>48.425000000000004</v>
      </c>
      <c r="F4" s="18">
        <v>48.735000000000007</v>
      </c>
      <c r="G4" s="18">
        <v>80.674999999999997</v>
      </c>
      <c r="H4" s="18">
        <v>117.367</v>
      </c>
      <c r="I4" s="18">
        <v>72.585999999999999</v>
      </c>
      <c r="J4" s="18">
        <v>78.973000000000013</v>
      </c>
      <c r="K4" s="18">
        <v>35.987000000000002</v>
      </c>
      <c r="L4" s="18">
        <v>60.149000000000008</v>
      </c>
      <c r="M4" s="18">
        <v>40.670999999999992</v>
      </c>
      <c r="N4" s="18">
        <v>104.16800000000001</v>
      </c>
      <c r="O4" s="18">
        <v>167.89899999999997</v>
      </c>
      <c r="P4" s="18">
        <v>170.036</v>
      </c>
      <c r="Q4" s="18">
        <v>227.65699999999998</v>
      </c>
      <c r="R4" s="18">
        <v>277.36600000000004</v>
      </c>
      <c r="S4" s="18">
        <v>67.472999999999999</v>
      </c>
      <c r="T4" s="18">
        <v>98.319000000000003</v>
      </c>
      <c r="U4" s="18">
        <v>353.88</v>
      </c>
      <c r="V4" s="18">
        <v>202.53700000000001</v>
      </c>
      <c r="W4" s="18">
        <v>286.03299999999996</v>
      </c>
      <c r="X4" s="18">
        <v>91.303000000000011</v>
      </c>
      <c r="Y4" s="18">
        <v>77.221000000000018</v>
      </c>
      <c r="Z4" s="19"/>
      <c r="AA4" s="20">
        <f>SUM(B4:Z4)</f>
        <v>2844.1089999999995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219.4</v>
      </c>
      <c r="C7" s="28">
        <v>216.14</v>
      </c>
      <c r="D7" s="28">
        <v>211.66</v>
      </c>
      <c r="E7" s="28">
        <v>212.4</v>
      </c>
      <c r="F7" s="28">
        <v>210.99</v>
      </c>
      <c r="G7" s="28">
        <v>220.3</v>
      </c>
      <c r="H7" s="28">
        <v>230</v>
      </c>
      <c r="I7" s="28">
        <v>284</v>
      </c>
      <c r="J7" s="28">
        <v>269</v>
      </c>
      <c r="K7" s="28">
        <v>223.71</v>
      </c>
      <c r="L7" s="28">
        <v>222.71</v>
      </c>
      <c r="M7" s="28">
        <v>191.35</v>
      </c>
      <c r="N7" s="28">
        <v>186.07</v>
      </c>
      <c r="O7" s="28">
        <v>184.25</v>
      </c>
      <c r="P7" s="28">
        <v>187.35</v>
      </c>
      <c r="Q7" s="28">
        <v>223.99</v>
      </c>
      <c r="R7" s="28">
        <v>224.43</v>
      </c>
      <c r="S7" s="28">
        <v>215.94</v>
      </c>
      <c r="T7" s="28">
        <v>237.98</v>
      </c>
      <c r="U7" s="28">
        <v>308.39</v>
      </c>
      <c r="V7" s="28">
        <v>341.87</v>
      </c>
      <c r="W7" s="28">
        <v>303.62</v>
      </c>
      <c r="X7" s="28">
        <v>249.99</v>
      </c>
      <c r="Y7" s="28">
        <v>230</v>
      </c>
      <c r="Z7" s="29"/>
      <c r="AA7" s="30">
        <f>IF(SUM(B7:Z7)&lt;&gt;0,AVERAGEIF(B7:Z7,"&lt;&gt;"""),"")</f>
        <v>233.56416666666664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67.599000000000004</v>
      </c>
      <c r="O12" s="52">
        <v>132.60400000000001</v>
      </c>
      <c r="P12" s="52">
        <v>130.74700000000001</v>
      </c>
      <c r="Q12" s="52">
        <v>110</v>
      </c>
      <c r="R12" s="52">
        <v>110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550.95000000000005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309.01300000000003</v>
      </c>
      <c r="V13" s="52">
        <v>170.51400000000001</v>
      </c>
      <c r="W13" s="52">
        <v>230.80599999999998</v>
      </c>
      <c r="X13" s="52"/>
      <c r="Y13" s="52"/>
      <c r="Z13" s="53"/>
      <c r="AA13" s="54">
        <f t="shared" si="0"/>
        <v>710.33300000000008</v>
      </c>
    </row>
    <row r="14" spans="1:27" ht="24.95" customHeight="1" x14ac:dyDescent="0.2">
      <c r="A14" s="55" t="s">
        <v>10</v>
      </c>
      <c r="B14" s="56">
        <v>49.804000000000002</v>
      </c>
      <c r="C14" s="57">
        <v>38.262</v>
      </c>
      <c r="D14" s="57">
        <v>38.982999999999997</v>
      </c>
      <c r="E14" s="57">
        <v>37.825000000000003</v>
      </c>
      <c r="F14" s="57">
        <v>48.087000000000003</v>
      </c>
      <c r="G14" s="57">
        <v>77.684999999999988</v>
      </c>
      <c r="H14" s="57">
        <v>111.349</v>
      </c>
      <c r="I14" s="57">
        <v>59.595000000000006</v>
      </c>
      <c r="J14" s="57">
        <v>57.330999999999996</v>
      </c>
      <c r="K14" s="57">
        <v>20.786000000000001</v>
      </c>
      <c r="L14" s="57">
        <v>52.041000000000004</v>
      </c>
      <c r="M14" s="57">
        <v>34.820999999999998</v>
      </c>
      <c r="N14" s="57">
        <v>32.253999999999998</v>
      </c>
      <c r="O14" s="57">
        <v>33.021000000000001</v>
      </c>
      <c r="P14" s="57">
        <v>36.873999999999995</v>
      </c>
      <c r="Q14" s="57">
        <v>38.158000000000001</v>
      </c>
      <c r="R14" s="57">
        <v>87.970999999999989</v>
      </c>
      <c r="S14" s="57">
        <v>65.210999999999999</v>
      </c>
      <c r="T14" s="57">
        <v>94.263000000000005</v>
      </c>
      <c r="U14" s="57">
        <v>41.600999999999999</v>
      </c>
      <c r="V14" s="57">
        <v>29.571999999999999</v>
      </c>
      <c r="W14" s="57">
        <v>52.850999999999999</v>
      </c>
      <c r="X14" s="57">
        <v>85.712999999999994</v>
      </c>
      <c r="Y14" s="57">
        <v>76.854000000000013</v>
      </c>
      <c r="Z14" s="58"/>
      <c r="AA14" s="59">
        <f t="shared" si="0"/>
        <v>1300.9120000000003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49.804000000000002</v>
      </c>
      <c r="C16" s="62">
        <f t="shared" ref="C16:Z16" si="1">IF(LEN(C$2)&gt;0,SUM(C10:C15),"")</f>
        <v>38.262</v>
      </c>
      <c r="D16" s="62">
        <f t="shared" si="1"/>
        <v>38.982999999999997</v>
      </c>
      <c r="E16" s="62">
        <f t="shared" si="1"/>
        <v>37.825000000000003</v>
      </c>
      <c r="F16" s="62">
        <f t="shared" si="1"/>
        <v>48.087000000000003</v>
      </c>
      <c r="G16" s="62">
        <f t="shared" si="1"/>
        <v>77.684999999999988</v>
      </c>
      <c r="H16" s="62">
        <f t="shared" si="1"/>
        <v>111.349</v>
      </c>
      <c r="I16" s="62">
        <f t="shared" si="1"/>
        <v>59.595000000000006</v>
      </c>
      <c r="J16" s="62">
        <f t="shared" si="1"/>
        <v>57.330999999999996</v>
      </c>
      <c r="K16" s="62">
        <f t="shared" si="1"/>
        <v>20.786000000000001</v>
      </c>
      <c r="L16" s="62">
        <f t="shared" si="1"/>
        <v>52.041000000000004</v>
      </c>
      <c r="M16" s="62">
        <f t="shared" si="1"/>
        <v>34.820999999999998</v>
      </c>
      <c r="N16" s="62">
        <f t="shared" si="1"/>
        <v>99.853000000000009</v>
      </c>
      <c r="O16" s="62">
        <f t="shared" si="1"/>
        <v>165.625</v>
      </c>
      <c r="P16" s="62">
        <f t="shared" si="1"/>
        <v>167.62100000000001</v>
      </c>
      <c r="Q16" s="62">
        <f t="shared" si="1"/>
        <v>148.15800000000002</v>
      </c>
      <c r="R16" s="62">
        <f t="shared" si="1"/>
        <v>197.971</v>
      </c>
      <c r="S16" s="62">
        <f t="shared" si="1"/>
        <v>65.210999999999999</v>
      </c>
      <c r="T16" s="62">
        <f t="shared" si="1"/>
        <v>94.263000000000005</v>
      </c>
      <c r="U16" s="62">
        <f t="shared" si="1"/>
        <v>350.61400000000003</v>
      </c>
      <c r="V16" s="62">
        <f t="shared" si="1"/>
        <v>200.08600000000001</v>
      </c>
      <c r="W16" s="62">
        <f t="shared" si="1"/>
        <v>283.65699999999998</v>
      </c>
      <c r="X16" s="62">
        <f t="shared" si="1"/>
        <v>85.712999999999994</v>
      </c>
      <c r="Y16" s="62">
        <f t="shared" si="1"/>
        <v>76.854000000000013</v>
      </c>
      <c r="Z16" s="63" t="str">
        <f t="shared" si="1"/>
        <v/>
      </c>
      <c r="AA16" s="64">
        <f>SUM(AA10:AA15)</f>
        <v>2562.1950000000006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0.64800000000000002</v>
      </c>
      <c r="G20" s="77"/>
      <c r="H20" s="77"/>
      <c r="I20" s="77">
        <v>1.0429999999999999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1.6909999999999998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2.99</v>
      </c>
      <c r="H21" s="81">
        <v>6.0179999999999998</v>
      </c>
      <c r="I21" s="81">
        <v>11.948</v>
      </c>
      <c r="J21" s="81">
        <v>7.4420000000000002</v>
      </c>
      <c r="K21" s="81">
        <v>15.201000000000001</v>
      </c>
      <c r="L21" s="81">
        <v>8.1080000000000005</v>
      </c>
      <c r="M21" s="81">
        <v>5.85</v>
      </c>
      <c r="N21" s="81">
        <v>4.3150000000000004</v>
      </c>
      <c r="O21" s="81">
        <v>2.274</v>
      </c>
      <c r="P21" s="81">
        <v>2.415</v>
      </c>
      <c r="Q21" s="81">
        <v>79.498999999999995</v>
      </c>
      <c r="R21" s="81">
        <v>79.394999999999996</v>
      </c>
      <c r="S21" s="81">
        <v>2.262</v>
      </c>
      <c r="T21" s="81">
        <v>4.056</v>
      </c>
      <c r="U21" s="81">
        <v>3.266</v>
      </c>
      <c r="V21" s="81">
        <v>2.4510000000000001</v>
      </c>
      <c r="W21" s="81">
        <v>2.3759999999999999</v>
      </c>
      <c r="X21" s="81">
        <v>5.59</v>
      </c>
      <c r="Y21" s="81">
        <v>0.36699999999999999</v>
      </c>
      <c r="Z21" s="78"/>
      <c r="AA21" s="79">
        <f t="shared" si="2"/>
        <v>245.82299999999998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0.64800000000000002</v>
      </c>
      <c r="G25" s="88">
        <f t="shared" si="3"/>
        <v>2.99</v>
      </c>
      <c r="H25" s="88">
        <f t="shared" si="3"/>
        <v>6.0179999999999998</v>
      </c>
      <c r="I25" s="88">
        <f t="shared" si="3"/>
        <v>12.991</v>
      </c>
      <c r="J25" s="88">
        <f t="shared" si="3"/>
        <v>7.4420000000000002</v>
      </c>
      <c r="K25" s="88">
        <f t="shared" si="3"/>
        <v>15.201000000000001</v>
      </c>
      <c r="L25" s="88">
        <f t="shared" si="3"/>
        <v>8.1080000000000005</v>
      </c>
      <c r="M25" s="88">
        <f t="shared" si="3"/>
        <v>5.85</v>
      </c>
      <c r="N25" s="88">
        <f t="shared" si="3"/>
        <v>4.3150000000000004</v>
      </c>
      <c r="O25" s="88">
        <f t="shared" si="3"/>
        <v>2.274</v>
      </c>
      <c r="P25" s="88">
        <f t="shared" si="3"/>
        <v>2.415</v>
      </c>
      <c r="Q25" s="88">
        <f t="shared" si="3"/>
        <v>79.498999999999995</v>
      </c>
      <c r="R25" s="88">
        <f t="shared" si="3"/>
        <v>79.394999999999996</v>
      </c>
      <c r="S25" s="88">
        <f t="shared" si="3"/>
        <v>2.262</v>
      </c>
      <c r="T25" s="88">
        <f t="shared" si="3"/>
        <v>4.056</v>
      </c>
      <c r="U25" s="88">
        <f t="shared" si="3"/>
        <v>3.266</v>
      </c>
      <c r="V25" s="88">
        <f t="shared" si="3"/>
        <v>2.4510000000000001</v>
      </c>
      <c r="W25" s="88">
        <f t="shared" si="3"/>
        <v>2.3759999999999999</v>
      </c>
      <c r="X25" s="88">
        <f t="shared" si="3"/>
        <v>5.59</v>
      </c>
      <c r="Y25" s="88">
        <f t="shared" si="3"/>
        <v>0.36699999999999999</v>
      </c>
      <c r="Z25" s="89">
        <f t="shared" si="3"/>
        <v>0</v>
      </c>
      <c r="AA25" s="90">
        <f t="shared" si="3"/>
        <v>247.51399999999998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49.804000000000002</v>
      </c>
      <c r="C29" s="77">
        <v>38.262</v>
      </c>
      <c r="D29" s="77">
        <v>38.982999999999997</v>
      </c>
      <c r="E29" s="77">
        <v>37.825000000000003</v>
      </c>
      <c r="F29" s="77">
        <v>48.734999999999999</v>
      </c>
      <c r="G29" s="77">
        <v>80.674999999999997</v>
      </c>
      <c r="H29" s="77">
        <v>117.367</v>
      </c>
      <c r="I29" s="77">
        <v>72.585999999999999</v>
      </c>
      <c r="J29" s="77">
        <v>64.772999999999996</v>
      </c>
      <c r="K29" s="77">
        <v>35.987000000000002</v>
      </c>
      <c r="L29" s="77">
        <v>60.149000000000001</v>
      </c>
      <c r="M29" s="77">
        <v>40.670999999999999</v>
      </c>
      <c r="N29" s="77">
        <v>104.16800000000001</v>
      </c>
      <c r="O29" s="77">
        <v>167.899</v>
      </c>
      <c r="P29" s="77">
        <v>170.036</v>
      </c>
      <c r="Q29" s="77">
        <v>227.65700000000001</v>
      </c>
      <c r="R29" s="77">
        <v>277.36599999999999</v>
      </c>
      <c r="S29" s="77">
        <v>67.472999999999999</v>
      </c>
      <c r="T29" s="77">
        <v>98.319000000000003</v>
      </c>
      <c r="U29" s="77">
        <v>353.88</v>
      </c>
      <c r="V29" s="77">
        <v>202.53700000000001</v>
      </c>
      <c r="W29" s="77">
        <v>286.03300000000002</v>
      </c>
      <c r="X29" s="77">
        <v>91.302999999999997</v>
      </c>
      <c r="Y29" s="77">
        <v>77.221000000000004</v>
      </c>
      <c r="Z29" s="78"/>
      <c r="AA29" s="79">
        <f>SUM(B29:Z29)</f>
        <v>2809.7089999999994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49.804000000000002</v>
      </c>
      <c r="C31" s="62">
        <f t="shared" si="4"/>
        <v>38.262</v>
      </c>
      <c r="D31" s="62">
        <f t="shared" si="4"/>
        <v>38.982999999999997</v>
      </c>
      <c r="E31" s="62">
        <f t="shared" si="4"/>
        <v>37.825000000000003</v>
      </c>
      <c r="F31" s="62">
        <f t="shared" si="4"/>
        <v>48.734999999999999</v>
      </c>
      <c r="G31" s="62">
        <f t="shared" si="4"/>
        <v>80.674999999999997</v>
      </c>
      <c r="H31" s="62">
        <f t="shared" si="4"/>
        <v>117.367</v>
      </c>
      <c r="I31" s="62">
        <f t="shared" si="4"/>
        <v>72.585999999999999</v>
      </c>
      <c r="J31" s="62">
        <f t="shared" si="4"/>
        <v>64.772999999999996</v>
      </c>
      <c r="K31" s="62">
        <f t="shared" si="4"/>
        <v>35.987000000000002</v>
      </c>
      <c r="L31" s="62">
        <f t="shared" si="4"/>
        <v>60.149000000000001</v>
      </c>
      <c r="M31" s="62">
        <f t="shared" si="4"/>
        <v>40.670999999999999</v>
      </c>
      <c r="N31" s="62">
        <f t="shared" si="4"/>
        <v>104.16800000000001</v>
      </c>
      <c r="O31" s="62">
        <f t="shared" si="4"/>
        <v>167.899</v>
      </c>
      <c r="P31" s="62">
        <f t="shared" si="4"/>
        <v>170.036</v>
      </c>
      <c r="Q31" s="62">
        <f t="shared" si="4"/>
        <v>227.65700000000001</v>
      </c>
      <c r="R31" s="62">
        <f t="shared" si="4"/>
        <v>277.36599999999999</v>
      </c>
      <c r="S31" s="62">
        <f t="shared" si="4"/>
        <v>67.472999999999999</v>
      </c>
      <c r="T31" s="62">
        <f t="shared" si="4"/>
        <v>98.319000000000003</v>
      </c>
      <c r="U31" s="62">
        <f t="shared" si="4"/>
        <v>353.88</v>
      </c>
      <c r="V31" s="62">
        <f t="shared" si="4"/>
        <v>202.53700000000001</v>
      </c>
      <c r="W31" s="62">
        <f t="shared" si="4"/>
        <v>286.03300000000002</v>
      </c>
      <c r="X31" s="62">
        <f t="shared" si="4"/>
        <v>91.302999999999997</v>
      </c>
      <c r="Y31" s="62">
        <f t="shared" si="4"/>
        <v>77.221000000000004</v>
      </c>
      <c r="Z31" s="63">
        <f t="shared" si="4"/>
        <v>0</v>
      </c>
      <c r="AA31" s="64">
        <f t="shared" si="4"/>
        <v>2809.7089999999994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5.9</v>
      </c>
      <c r="D38" s="99">
        <v>3.7</v>
      </c>
      <c r="E38" s="99">
        <v>10.6</v>
      </c>
      <c r="F38" s="99"/>
      <c r="G38" s="99"/>
      <c r="H38" s="99"/>
      <c r="I38" s="99"/>
      <c r="J38" s="99">
        <v>14.2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5.9</v>
      </c>
      <c r="D39" s="88">
        <f t="shared" si="6"/>
        <v>3.7</v>
      </c>
      <c r="E39" s="88">
        <f t="shared" si="6"/>
        <v>10.6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14.2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34.400000000000006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5.9</v>
      </c>
      <c r="D46" s="99">
        <v>3.7</v>
      </c>
      <c r="E46" s="99">
        <v>10.6</v>
      </c>
      <c r="F46" s="99"/>
      <c r="G46" s="99"/>
      <c r="H46" s="99"/>
      <c r="I46" s="99"/>
      <c r="J46" s="99">
        <v>14.2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5.9</v>
      </c>
      <c r="D48" s="88">
        <f t="shared" si="8"/>
        <v>3.7</v>
      </c>
      <c r="E48" s="88">
        <f t="shared" si="8"/>
        <v>10.6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14.2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49.804000000000002</v>
      </c>
      <c r="C51" s="88">
        <f t="shared" si="10"/>
        <v>44.161999999999999</v>
      </c>
      <c r="D51" s="88">
        <f t="shared" si="10"/>
        <v>42.683</v>
      </c>
      <c r="E51" s="88">
        <f t="shared" si="10"/>
        <v>48.425000000000004</v>
      </c>
      <c r="F51" s="88">
        <f t="shared" si="10"/>
        <v>48.735000000000007</v>
      </c>
      <c r="G51" s="88">
        <f t="shared" si="10"/>
        <v>80.674999999999983</v>
      </c>
      <c r="H51" s="88">
        <f t="shared" si="10"/>
        <v>117.367</v>
      </c>
      <c r="I51" s="88">
        <f t="shared" si="10"/>
        <v>72.586000000000013</v>
      </c>
      <c r="J51" s="88">
        <f t="shared" si="10"/>
        <v>78.972999999999999</v>
      </c>
      <c r="K51" s="88">
        <f t="shared" si="10"/>
        <v>35.987000000000002</v>
      </c>
      <c r="L51" s="88">
        <f t="shared" si="10"/>
        <v>60.149000000000001</v>
      </c>
      <c r="M51" s="88">
        <f t="shared" si="10"/>
        <v>40.670999999999999</v>
      </c>
      <c r="N51" s="88">
        <f t="shared" si="10"/>
        <v>104.16800000000001</v>
      </c>
      <c r="O51" s="88">
        <f t="shared" si="10"/>
        <v>167.899</v>
      </c>
      <c r="P51" s="88">
        <f t="shared" si="10"/>
        <v>170.036</v>
      </c>
      <c r="Q51" s="88">
        <f t="shared" si="10"/>
        <v>227.65700000000001</v>
      </c>
      <c r="R51" s="88">
        <f t="shared" si="10"/>
        <v>277.36599999999999</v>
      </c>
      <c r="S51" s="88">
        <f t="shared" si="10"/>
        <v>67.472999999999999</v>
      </c>
      <c r="T51" s="88">
        <f t="shared" si="10"/>
        <v>98.319000000000003</v>
      </c>
      <c r="U51" s="88">
        <f t="shared" si="10"/>
        <v>353.88000000000005</v>
      </c>
      <c r="V51" s="88">
        <f t="shared" si="10"/>
        <v>202.53700000000001</v>
      </c>
      <c r="W51" s="88">
        <f t="shared" si="10"/>
        <v>286.03299999999996</v>
      </c>
      <c r="X51" s="88">
        <f t="shared" si="10"/>
        <v>91.302999999999997</v>
      </c>
      <c r="Y51" s="88">
        <f t="shared" si="10"/>
        <v>77.221000000000018</v>
      </c>
      <c r="Z51" s="89">
        <f t="shared" si="10"/>
        <v>0</v>
      </c>
      <c r="AA51" s="105">
        <f>SUM(B51:Z51)</f>
        <v>2844.1089999999995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</v>
      </c>
      <c r="C4" s="18">
        <v>5.9</v>
      </c>
      <c r="D4" s="18">
        <v>3.7</v>
      </c>
      <c r="E4" s="18">
        <v>10.6</v>
      </c>
      <c r="F4" s="18">
        <v>-13.5</v>
      </c>
      <c r="G4" s="18">
        <v>-57</v>
      </c>
      <c r="H4" s="18">
        <v>-103.7</v>
      </c>
      <c r="I4" s="18">
        <v>-36.9</v>
      </c>
      <c r="J4" s="18">
        <v>14.2</v>
      </c>
      <c r="K4" s="18"/>
      <c r="L4" s="18">
        <v>-31.8</v>
      </c>
      <c r="M4" s="18">
        <v>-14.2</v>
      </c>
      <c r="N4" s="18">
        <v>-8.8000000000000007</v>
      </c>
      <c r="O4" s="18"/>
      <c r="P4" s="18"/>
      <c r="Q4" s="18">
        <v>-142.4</v>
      </c>
      <c r="R4" s="18">
        <v>-266.7</v>
      </c>
      <c r="S4" s="18">
        <v>-51.3</v>
      </c>
      <c r="T4" s="18">
        <v>-96</v>
      </c>
      <c r="U4" s="18">
        <v>-292.3</v>
      </c>
      <c r="V4" s="18">
        <v>-61.6</v>
      </c>
      <c r="W4" s="18">
        <v>-270.2</v>
      </c>
      <c r="X4" s="18">
        <v>-89.1</v>
      </c>
      <c r="Y4" s="18">
        <v>-68.099999999999994</v>
      </c>
      <c r="Z4" s="19"/>
      <c r="AA4" s="112">
        <f>SUM(B4:Z4)</f>
        <v>-1592.1999999999998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219.4</v>
      </c>
      <c r="C7" s="118">
        <v>216.14</v>
      </c>
      <c r="D7" s="118">
        <v>211.66</v>
      </c>
      <c r="E7" s="118">
        <v>212.4</v>
      </c>
      <c r="F7" s="118">
        <v>210.99</v>
      </c>
      <c r="G7" s="118">
        <v>220.3</v>
      </c>
      <c r="H7" s="118">
        <v>230</v>
      </c>
      <c r="I7" s="118">
        <v>284</v>
      </c>
      <c r="J7" s="118">
        <v>269</v>
      </c>
      <c r="K7" s="118">
        <v>223.71</v>
      </c>
      <c r="L7" s="118">
        <v>222.71</v>
      </c>
      <c r="M7" s="118">
        <v>191.35</v>
      </c>
      <c r="N7" s="118">
        <v>186.07</v>
      </c>
      <c r="O7" s="118">
        <v>184.25</v>
      </c>
      <c r="P7" s="118">
        <v>187.35</v>
      </c>
      <c r="Q7" s="118">
        <v>223.99</v>
      </c>
      <c r="R7" s="118">
        <v>224.43</v>
      </c>
      <c r="S7" s="118">
        <v>215.94</v>
      </c>
      <c r="T7" s="118">
        <v>237.98</v>
      </c>
      <c r="U7" s="118">
        <v>308.39</v>
      </c>
      <c r="V7" s="118">
        <v>341.87</v>
      </c>
      <c r="W7" s="118">
        <v>303.62</v>
      </c>
      <c r="X7" s="118">
        <v>249.99</v>
      </c>
      <c r="Y7" s="118">
        <v>230</v>
      </c>
      <c r="Z7" s="119"/>
      <c r="AA7" s="120">
        <f>IF(SUM(B7:Z7)&lt;&gt;0,AVERAGEIF(B7:Z7,"&lt;&gt;"""),"")</f>
        <v>233.56416666666664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23</v>
      </c>
      <c r="C15" s="134"/>
      <c r="D15" s="134"/>
      <c r="E15" s="134"/>
      <c r="F15" s="134">
        <v>13.5</v>
      </c>
      <c r="G15" s="134">
        <v>57</v>
      </c>
      <c r="H15" s="134">
        <v>103.7</v>
      </c>
      <c r="I15" s="134">
        <v>36.9</v>
      </c>
      <c r="J15" s="134"/>
      <c r="K15" s="134"/>
      <c r="L15" s="134">
        <v>31.8</v>
      </c>
      <c r="M15" s="134">
        <v>14.2</v>
      </c>
      <c r="N15" s="134">
        <v>8.8000000000000007</v>
      </c>
      <c r="O15" s="134"/>
      <c r="P15" s="134"/>
      <c r="Q15" s="134">
        <v>142.4</v>
      </c>
      <c r="R15" s="134">
        <v>266.7</v>
      </c>
      <c r="S15" s="134">
        <v>51.3</v>
      </c>
      <c r="T15" s="134">
        <v>96</v>
      </c>
      <c r="U15" s="134">
        <v>292.3</v>
      </c>
      <c r="V15" s="134">
        <v>61.6</v>
      </c>
      <c r="W15" s="134">
        <v>270.2</v>
      </c>
      <c r="X15" s="134">
        <v>89.1</v>
      </c>
      <c r="Y15" s="134">
        <v>68.099999999999994</v>
      </c>
      <c r="Z15" s="132"/>
      <c r="AA15" s="133">
        <f t="shared" si="0"/>
        <v>1626.5999999999997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13.5</v>
      </c>
      <c r="G16" s="136">
        <f t="shared" si="1"/>
        <v>57</v>
      </c>
      <c r="H16" s="136">
        <f t="shared" si="1"/>
        <v>103.7</v>
      </c>
      <c r="I16" s="136">
        <f t="shared" si="1"/>
        <v>36.9</v>
      </c>
      <c r="J16" s="136">
        <f t="shared" si="1"/>
        <v>0</v>
      </c>
      <c r="K16" s="136">
        <f t="shared" si="1"/>
        <v>0</v>
      </c>
      <c r="L16" s="136">
        <f t="shared" si="1"/>
        <v>31.8</v>
      </c>
      <c r="M16" s="136">
        <f t="shared" si="1"/>
        <v>14.2</v>
      </c>
      <c r="N16" s="136">
        <f t="shared" si="1"/>
        <v>8.8000000000000007</v>
      </c>
      <c r="O16" s="136">
        <f t="shared" si="1"/>
        <v>0</v>
      </c>
      <c r="P16" s="136">
        <f t="shared" si="1"/>
        <v>0</v>
      </c>
      <c r="Q16" s="136">
        <f t="shared" si="1"/>
        <v>142.4</v>
      </c>
      <c r="R16" s="136">
        <f t="shared" si="1"/>
        <v>266.7</v>
      </c>
      <c r="S16" s="136">
        <f t="shared" si="1"/>
        <v>51.3</v>
      </c>
      <c r="T16" s="136">
        <f t="shared" si="1"/>
        <v>96</v>
      </c>
      <c r="U16" s="136">
        <f t="shared" si="1"/>
        <v>292.3</v>
      </c>
      <c r="V16" s="136">
        <f t="shared" si="1"/>
        <v>61.6</v>
      </c>
      <c r="W16" s="136">
        <f t="shared" si="1"/>
        <v>270.2</v>
      </c>
      <c r="X16" s="136">
        <f t="shared" si="1"/>
        <v>89.1</v>
      </c>
      <c r="Y16" s="136">
        <f t="shared" si="1"/>
        <v>68.099999999999994</v>
      </c>
      <c r="Z16" s="137" t="str">
        <f t="shared" si="1"/>
        <v/>
      </c>
      <c r="AA16" s="90">
        <f t="shared" si="0"/>
        <v>1626.5999999999997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5.9</v>
      </c>
      <c r="D23" s="134">
        <v>3.7</v>
      </c>
      <c r="E23" s="134">
        <v>10.6</v>
      </c>
      <c r="F23" s="134"/>
      <c r="G23" s="134"/>
      <c r="H23" s="134"/>
      <c r="I23" s="134"/>
      <c r="J23" s="134">
        <v>14.2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34.400000000000006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5.9</v>
      </c>
      <c r="D24" s="136">
        <f t="shared" si="3"/>
        <v>3.7</v>
      </c>
      <c r="E24" s="136">
        <f t="shared" si="3"/>
        <v>10.6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14.2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34.400000000000006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2022-05-08T13:22:11Z</dcterms:created>
  <dcterms:modified xsi:type="dcterms:W3CDTF">2022-05-08T13:22:11Z</dcterms:modified>
</cp:coreProperties>
</file>