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<sst xmlns="http://schemas.openxmlformats.org/spreadsheetml/2006/main" count="117" uniqueCount="53">
  <si>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07/05/2022 16:23:57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</si>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</sst>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10.427</c:v>
                </c:pt>
                <c:pt idx="3">
                  <c:v>10.156000000000001</c:v>
                </c:pt>
                <c:pt idx="4">
                  <c:v>4.1890000000000001</c:v>
                </c:pt>
                <c:pt idx="5">
                  <c:v>10.215999999999999</c:v>
                </c:pt>
                <c:pt idx="19">
                  <c:v>254</c:v>
                </c:pt>
                <c:pt idx="21">
                  <c:v>40.308999999999997</c:v>
                </c:pt>
                <c:pt idx="22">
                  <c:v>117.581</c:v>
                </c:pt>
                <c:pt idx="23">
                  <c:v>44.766999999999996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39.1</c:v>
                </c:pt>
                <c:pt idx="18">
                  <c:v>25.1</c:v>
                </c:pt>
                <c:pt idx="19">
                  <c:v>0</c:v>
                </c:pt>
                <c:pt idx="20">
                  <c:v>22.3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3.9260000000000002</c:v>
                </c:pt>
                <c:pt idx="1">
                  <c:v>5.2200000000000006</c:v>
                </c:pt>
                <c:pt idx="3">
                  <c:v>3.8560000000000003</c:v>
                </c:pt>
                <c:pt idx="4">
                  <c:v>1.8170000000000002</c:v>
                </c:pt>
                <c:pt idx="5">
                  <c:v>1.284</c:v>
                </c:pt>
                <c:pt idx="6">
                  <c:v>3.2449999999999997</c:v>
                </c:pt>
                <c:pt idx="7">
                  <c:v>3.8209999999999997</c:v>
                </c:pt>
                <c:pt idx="8">
                  <c:v>3.746</c:v>
                </c:pt>
                <c:pt idx="9">
                  <c:v>17.725000000000001</c:v>
                </c:pt>
                <c:pt idx="10">
                  <c:v>1.4309999999999998</c:v>
                </c:pt>
                <c:pt idx="11">
                  <c:v>1.6219999999999999</c:v>
                </c:pt>
                <c:pt idx="13">
                  <c:v>6.1250000000000009</c:v>
                </c:pt>
                <c:pt idx="14">
                  <c:v>5.7850000000000001</c:v>
                </c:pt>
                <c:pt idx="15">
                  <c:v>15.798</c:v>
                </c:pt>
                <c:pt idx="16">
                  <c:v>16.878</c:v>
                </c:pt>
                <c:pt idx="17">
                  <c:v>0.01</c:v>
                </c:pt>
                <c:pt idx="19">
                  <c:v>16.333000000000002</c:v>
                </c:pt>
                <c:pt idx="22">
                  <c:v>23.709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210736"/>
        <c:axId val="147211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4.516</c:v>
                </c:pt>
                <c:pt idx="1">
                  <c:v>5.22</c:v>
                </c:pt>
                <c:pt idx="2">
                  <c:v>10.401</c:v>
                </c:pt>
                <c:pt idx="3">
                  <c:v>14.037000000000001</c:v>
                </c:pt>
                <c:pt idx="4">
                  <c:v>7.399</c:v>
                </c:pt>
                <c:pt idx="5">
                  <c:v>12.04</c:v>
                </c:pt>
                <c:pt idx="6">
                  <c:v>4.4740000000000002</c:v>
                </c:pt>
                <c:pt idx="7">
                  <c:v>6.09</c:v>
                </c:pt>
                <c:pt idx="8">
                  <c:v>4.3789999999999996</c:v>
                </c:pt>
                <c:pt idx="9">
                  <c:v>19.8</c:v>
                </c:pt>
                <c:pt idx="10">
                  <c:v>3.355</c:v>
                </c:pt>
                <c:pt idx="11">
                  <c:v>2.6659999999999999</c:v>
                </c:pt>
                <c:pt idx="12">
                  <c:v>7.2810000000000006</c:v>
                </c:pt>
                <c:pt idx="13">
                  <c:v>6.125</c:v>
                </c:pt>
                <c:pt idx="14">
                  <c:v>5.785000000000001</c:v>
                </c:pt>
                <c:pt idx="15">
                  <c:v>15.831</c:v>
                </c:pt>
                <c:pt idx="16">
                  <c:v>16.878</c:v>
                </c:pt>
                <c:pt idx="17">
                  <c:v>39.536000000000001</c:v>
                </c:pt>
                <c:pt idx="18">
                  <c:v>25.333000000000002</c:v>
                </c:pt>
                <c:pt idx="19">
                  <c:v>270.31699999999995</c:v>
                </c:pt>
                <c:pt idx="20">
                  <c:v>22.317000000000007</c:v>
                </c:pt>
                <c:pt idx="21">
                  <c:v>40.289999999999992</c:v>
                </c:pt>
                <c:pt idx="22">
                  <c:v>142.25899999999999</c:v>
                </c:pt>
                <c:pt idx="23">
                  <c:v>44.735999999999997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10736"/>
        <c:axId val="147211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210.91</c:v>
                </c:pt>
                <c:pt idx="1">
                  <c:v>197.54</c:v>
                </c:pt>
                <c:pt idx="2">
                  <c:v>221.95</c:v>
                </c:pt>
                <c:pt idx="3">
                  <c:v>221.86</c:v>
                </c:pt>
                <c:pt idx="4">
                  <c:v>219.88</c:v>
                </c:pt>
                <c:pt idx="5">
                  <c:v>221.88</c:v>
                </c:pt>
                <c:pt idx="6">
                  <c:v>209.43</c:v>
                </c:pt>
                <c:pt idx="7">
                  <c:v>186.39</c:v>
                </c:pt>
                <c:pt idx="8">
                  <c:v>186.39</c:v>
                </c:pt>
                <c:pt idx="9">
                  <c:v>186.39</c:v>
                </c:pt>
                <c:pt idx="10">
                  <c:v>174.99</c:v>
                </c:pt>
                <c:pt idx="11">
                  <c:v>167.82</c:v>
                </c:pt>
                <c:pt idx="12">
                  <c:v>139.5</c:v>
                </c:pt>
                <c:pt idx="13">
                  <c:v>95.95</c:v>
                </c:pt>
                <c:pt idx="14">
                  <c:v>88.36</c:v>
                </c:pt>
                <c:pt idx="15">
                  <c:v>144.4</c:v>
                </c:pt>
                <c:pt idx="16">
                  <c:v>206</c:v>
                </c:pt>
                <c:pt idx="17">
                  <c:v>194.3</c:v>
                </c:pt>
                <c:pt idx="18">
                  <c:v>213.91</c:v>
                </c:pt>
                <c:pt idx="19">
                  <c:v>250</c:v>
                </c:pt>
                <c:pt idx="20">
                  <c:v>250</c:v>
                </c:pt>
                <c:pt idx="21">
                  <c:v>252.6</c:v>
                </c:pt>
                <c:pt idx="22">
                  <c:v>250</c:v>
                </c:pt>
                <c:pt idx="23">
                  <c:v>219.86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11912"/>
        <c:axId val="147211520"/>
      </c:lineChart>
      <c:catAx>
        <c:axId val="147210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211128"/>
        <c:crosses val="autoZero"/>
        <c:auto val="1"/>
        <c:lblAlgn val="ctr"/>
        <c:lblOffset val="100"/>
        <c:noMultiLvlLbl val="0"/>
      </c:catAx>
      <c:valAx>
        <c:axId val="147211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210736"/>
        <c:crosses val="autoZero"/>
        <c:crossBetween val="between"/>
      </c:valAx>
      <c:valAx>
        <c:axId val="147211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211912"/>
        <c:crosses val="max"/>
        <c:crossBetween val="between"/>
      </c:valAx>
      <c:catAx>
        <c:axId val="147211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7211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4.516</v>
      </c>
      <c r="C4" s="18">
        <v>5.2200000000000006</v>
      </c>
      <c r="D4" s="18">
        <v>10.427</v>
      </c>
      <c r="E4" s="18">
        <v>14.012</v>
      </c>
      <c r="F4" s="18">
        <v>7.4060000000000006</v>
      </c>
      <c r="G4" s="18">
        <v>12.085000000000001</v>
      </c>
      <c r="H4" s="18">
        <v>4.4270000000000005</v>
      </c>
      <c r="I4" s="18">
        <v>6.0650000000000004</v>
      </c>
      <c r="J4" s="18">
        <v>4.3680000000000003</v>
      </c>
      <c r="K4" s="18">
        <v>19.777000000000001</v>
      </c>
      <c r="L4" s="18">
        <v>3.3549999999999995</v>
      </c>
      <c r="M4" s="18">
        <v>2.6659999999999999</v>
      </c>
      <c r="N4" s="18">
        <v>7.2640000000000002</v>
      </c>
      <c r="O4" s="18">
        <v>6.1250000000000009</v>
      </c>
      <c r="P4" s="18">
        <v>5.7850000000000001</v>
      </c>
      <c r="Q4" s="18">
        <v>15.798</v>
      </c>
      <c r="R4" s="18">
        <v>16.878</v>
      </c>
      <c r="S4" s="18">
        <v>39.561999999999998</v>
      </c>
      <c r="T4" s="18">
        <v>25.344999999999999</v>
      </c>
      <c r="U4" s="18">
        <v>270.33300000000003</v>
      </c>
      <c r="V4" s="18">
        <v>22.3</v>
      </c>
      <c r="W4" s="18">
        <v>40.308999999999997</v>
      </c>
      <c r="X4" s="18">
        <v>142.28199999999995</v>
      </c>
      <c r="Y4" s="18">
        <v>44.766999999999996</v>
      </c>
      <c r="Z4" s="19"/>
      <c r="AA4" s="20">
        <f>SUM(B4:Z4)</f>
        <v>731.07199999999989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210.91</v>
      </c>
      <c r="C7" s="28">
        <v>197.54</v>
      </c>
      <c r="D7" s="28">
        <v>221.95</v>
      </c>
      <c r="E7" s="28">
        <v>221.86</v>
      </c>
      <c r="F7" s="28">
        <v>219.88</v>
      </c>
      <c r="G7" s="28">
        <v>221.88</v>
      </c>
      <c r="H7" s="28">
        <v>209.43</v>
      </c>
      <c r="I7" s="28">
        <v>186.39</v>
      </c>
      <c r="J7" s="28">
        <v>186.39</v>
      </c>
      <c r="K7" s="28">
        <v>186.39</v>
      </c>
      <c r="L7" s="28">
        <v>174.99</v>
      </c>
      <c r="M7" s="28">
        <v>167.82</v>
      </c>
      <c r="N7" s="28">
        <v>139.5</v>
      </c>
      <c r="O7" s="28">
        <v>95.95</v>
      </c>
      <c r="P7" s="28">
        <v>88.36</v>
      </c>
      <c r="Q7" s="28">
        <v>144.4</v>
      </c>
      <c r="R7" s="28">
        <v>206</v>
      </c>
      <c r="S7" s="28">
        <v>194.3</v>
      </c>
      <c r="T7" s="28">
        <v>213.91</v>
      </c>
      <c r="U7" s="28">
        <v>250</v>
      </c>
      <c r="V7" s="28">
        <v>250</v>
      </c>
      <c r="W7" s="28">
        <v>252.6</v>
      </c>
      <c r="X7" s="28">
        <v>250</v>
      </c>
      <c r="Y7" s="28">
        <v>219.86</v>
      </c>
      <c r="Z7" s="29"/>
      <c r="AA7" s="30">
        <f>IF(SUM(B7:Z7)&lt;&gt;0,AVERAGEIF(B7:Z7,"&lt;&gt;"""),"")</f>
        <v>196.26291666666665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10.427</v>
      </c>
      <c r="E12" s="52">
        <v>10.156000000000001</v>
      </c>
      <c r="F12" s="52">
        <v>4.1890000000000001</v>
      </c>
      <c r="G12" s="52">
        <v>10.215999999999999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254</v>
      </c>
      <c r="V12" s="52"/>
      <c r="W12" s="52">
        <v>40.308999999999997</v>
      </c>
      <c r="X12" s="52">
        <v>117.581</v>
      </c>
      <c r="Y12" s="52">
        <v>44.766999999999996</v>
      </c>
      <c r="Z12" s="53"/>
      <c r="AA12" s="54">
        <f t="shared" si="0"/>
        <v>491.64500000000004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3.9260000000000002</v>
      </c>
      <c r="C14" s="57">
        <v>5.2200000000000006</v>
      </c>
      <c r="D14" s="57"/>
      <c r="E14" s="57">
        <v>3.8560000000000003</v>
      </c>
      <c r="F14" s="57">
        <v>1.8170000000000002</v>
      </c>
      <c r="G14" s="57">
        <v>1.284</v>
      </c>
      <c r="H14" s="57">
        <v>3.2449999999999997</v>
      </c>
      <c r="I14" s="57">
        <v>3.8209999999999997</v>
      </c>
      <c r="J14" s="57">
        <v>3.746</v>
      </c>
      <c r="K14" s="57">
        <v>17.725000000000001</v>
      </c>
      <c r="L14" s="57">
        <v>1.4309999999999998</v>
      </c>
      <c r="M14" s="57">
        <v>1.6219999999999999</v>
      </c>
      <c r="N14" s="57"/>
      <c r="O14" s="57">
        <v>6.1250000000000009</v>
      </c>
      <c r="P14" s="57">
        <v>5.7850000000000001</v>
      </c>
      <c r="Q14" s="57">
        <v>15.798</v>
      </c>
      <c r="R14" s="57">
        <v>16.878</v>
      </c>
      <c r="S14" s="57">
        <v>0.01</v>
      </c>
      <c r="T14" s="57"/>
      <c r="U14" s="57">
        <v>16.333000000000002</v>
      </c>
      <c r="V14" s="57"/>
      <c r="W14" s="57"/>
      <c r="X14" s="57">
        <v>23.709</v>
      </c>
      <c r="Y14" s="57"/>
      <c r="Z14" s="58"/>
      <c r="AA14" s="59">
        <f t="shared" si="0"/>
        <v>132.33099999999999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3.9260000000000002</v>
      </c>
      <c r="C16" s="62">
        <f t="shared" ref="C16:Z16" si="1">IF(LEN(C$2)&gt;0,SUM(C10:C15),"")</f>
        <v>5.2200000000000006</v>
      </c>
      <c r="D16" s="62">
        <f t="shared" si="1"/>
        <v>10.427</v>
      </c>
      <c r="E16" s="62">
        <f t="shared" si="1"/>
        <v>14.012</v>
      </c>
      <c r="F16" s="62">
        <f t="shared" si="1"/>
        <v>6.0060000000000002</v>
      </c>
      <c r="G16" s="62">
        <f t="shared" si="1"/>
        <v>11.5</v>
      </c>
      <c r="H16" s="62">
        <f t="shared" si="1"/>
        <v>3.2449999999999997</v>
      </c>
      <c r="I16" s="62">
        <f t="shared" si="1"/>
        <v>3.8209999999999997</v>
      </c>
      <c r="J16" s="62">
        <f t="shared" si="1"/>
        <v>3.746</v>
      </c>
      <c r="K16" s="62">
        <f t="shared" si="1"/>
        <v>17.725000000000001</v>
      </c>
      <c r="L16" s="62">
        <f t="shared" si="1"/>
        <v>1.4309999999999998</v>
      </c>
      <c r="M16" s="62">
        <f t="shared" si="1"/>
        <v>1.6219999999999999</v>
      </c>
      <c r="N16" s="62">
        <f t="shared" si="1"/>
        <v>0</v>
      </c>
      <c r="O16" s="62">
        <f t="shared" si="1"/>
        <v>6.1250000000000009</v>
      </c>
      <c r="P16" s="62">
        <f t="shared" si="1"/>
        <v>5.7850000000000001</v>
      </c>
      <c r="Q16" s="62">
        <f t="shared" si="1"/>
        <v>15.798</v>
      </c>
      <c r="R16" s="62">
        <f t="shared" si="1"/>
        <v>16.878</v>
      </c>
      <c r="S16" s="62">
        <f t="shared" si="1"/>
        <v>0.01</v>
      </c>
      <c r="T16" s="62">
        <f t="shared" si="1"/>
        <v>0</v>
      </c>
      <c r="U16" s="62">
        <f t="shared" si="1"/>
        <v>270.33300000000003</v>
      </c>
      <c r="V16" s="62">
        <f t="shared" si="1"/>
        <v>0</v>
      </c>
      <c r="W16" s="62">
        <f t="shared" si="1"/>
        <v>40.308999999999997</v>
      </c>
      <c r="X16" s="62">
        <f t="shared" si="1"/>
        <v>141.29</v>
      </c>
      <c r="Y16" s="62">
        <f t="shared" si="1"/>
        <v>44.766999999999996</v>
      </c>
      <c r="Z16" s="63" t="str">
        <f t="shared" si="1"/>
        <v/>
      </c>
      <c r="AA16" s="64">
        <f>SUM(AA10:AA15)</f>
        <v>623.976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0.59</v>
      </c>
      <c r="C21" s="81"/>
      <c r="D21" s="81"/>
      <c r="E21" s="81"/>
      <c r="F21" s="81"/>
      <c r="G21" s="81">
        <v>0.58499999999999996</v>
      </c>
      <c r="H21" s="81">
        <v>1.1819999999999999</v>
      </c>
      <c r="I21" s="81">
        <v>2.2439999999999998</v>
      </c>
      <c r="J21" s="81">
        <v>0.622</v>
      </c>
      <c r="K21" s="81">
        <v>2.052</v>
      </c>
      <c r="L21" s="81">
        <v>1.9239999999999999</v>
      </c>
      <c r="M21" s="81">
        <v>1.044</v>
      </c>
      <c r="N21" s="81">
        <v>0.36399999999999999</v>
      </c>
      <c r="O21" s="81"/>
      <c r="P21" s="81"/>
      <c r="Q21" s="81"/>
      <c r="R21" s="81"/>
      <c r="S21" s="81">
        <v>0.45199999999999996</v>
      </c>
      <c r="T21" s="81">
        <v>0.245</v>
      </c>
      <c r="U21" s="81"/>
      <c r="V21" s="81"/>
      <c r="W21" s="81"/>
      <c r="X21" s="81">
        <v>0.99199999999999999</v>
      </c>
      <c r="Y21" s="81"/>
      <c r="Z21" s="78"/>
      <c r="AA21" s="79">
        <f t="shared" si="2"/>
        <v>12.295999999999999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0.59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0.58499999999999996</v>
      </c>
      <c r="H25" s="88">
        <f t="shared" si="3"/>
        <v>1.1819999999999999</v>
      </c>
      <c r="I25" s="88">
        <f t="shared" si="3"/>
        <v>2.2439999999999998</v>
      </c>
      <c r="J25" s="88">
        <f t="shared" si="3"/>
        <v>0.622</v>
      </c>
      <c r="K25" s="88">
        <f t="shared" si="3"/>
        <v>2.052</v>
      </c>
      <c r="L25" s="88">
        <f t="shared" si="3"/>
        <v>1.9239999999999999</v>
      </c>
      <c r="M25" s="88">
        <f t="shared" si="3"/>
        <v>1.044</v>
      </c>
      <c r="N25" s="88">
        <f t="shared" si="3"/>
        <v>0.36399999999999999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0.45199999999999996</v>
      </c>
      <c r="T25" s="88">
        <f t="shared" si="3"/>
        <v>0.245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0.99199999999999999</v>
      </c>
      <c r="Y25" s="88">
        <f t="shared" si="3"/>
        <v>0</v>
      </c>
      <c r="Z25" s="89" t="str">
        <f t="shared" si="3"/>
        <v/>
      </c>
      <c r="AA25" s="90">
        <f>SUM(AA19:AA24)</f>
        <v>12.295999999999999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4.516</v>
      </c>
      <c r="C29" s="77">
        <v>5.22</v>
      </c>
      <c r="D29" s="77">
        <v>10.427</v>
      </c>
      <c r="E29" s="77">
        <v>14.012</v>
      </c>
      <c r="F29" s="77">
        <v>6.0060000000000002</v>
      </c>
      <c r="G29" s="77">
        <v>12.085000000000001</v>
      </c>
      <c r="H29" s="77">
        <v>4.4269999999999996</v>
      </c>
      <c r="I29" s="77">
        <v>6.0650000000000004</v>
      </c>
      <c r="J29" s="77">
        <v>4.3680000000000003</v>
      </c>
      <c r="K29" s="77">
        <v>19.777000000000001</v>
      </c>
      <c r="L29" s="77">
        <v>3.355</v>
      </c>
      <c r="M29" s="77">
        <v>2.6659999999999999</v>
      </c>
      <c r="N29" s="77">
        <v>0.36399999999999999</v>
      </c>
      <c r="O29" s="77">
        <v>6.125</v>
      </c>
      <c r="P29" s="77">
        <v>5.7850000000000001</v>
      </c>
      <c r="Q29" s="77">
        <v>15.798</v>
      </c>
      <c r="R29" s="77">
        <v>16.878</v>
      </c>
      <c r="S29" s="77">
        <v>0.46200000000000002</v>
      </c>
      <c r="T29" s="77">
        <v>0.245</v>
      </c>
      <c r="U29" s="77">
        <v>270.33300000000003</v>
      </c>
      <c r="V29" s="77"/>
      <c r="W29" s="77">
        <v>40.308999999999997</v>
      </c>
      <c r="X29" s="77">
        <v>142.28200000000001</v>
      </c>
      <c r="Y29" s="77">
        <v>44.767000000000003</v>
      </c>
      <c r="Z29" s="78"/>
      <c r="AA29" s="79">
        <f>SUM(B29:Z29)</f>
        <v>636.27200000000005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4.516</v>
      </c>
      <c r="C31" s="62">
        <f t="shared" ref="C31:Z31" si="4">IF(LEN(C$2)&gt;0,SUM(C28:C30),"")</f>
        <v>5.22</v>
      </c>
      <c r="D31" s="62">
        <f t="shared" si="4"/>
        <v>10.427</v>
      </c>
      <c r="E31" s="62">
        <f t="shared" si="4"/>
        <v>14.012</v>
      </c>
      <c r="F31" s="62">
        <f t="shared" si="4"/>
        <v>6.0060000000000002</v>
      </c>
      <c r="G31" s="62">
        <f t="shared" si="4"/>
        <v>12.085000000000001</v>
      </c>
      <c r="H31" s="62">
        <f t="shared" si="4"/>
        <v>4.4269999999999996</v>
      </c>
      <c r="I31" s="62">
        <f t="shared" si="4"/>
        <v>6.0650000000000004</v>
      </c>
      <c r="J31" s="62">
        <f t="shared" si="4"/>
        <v>4.3680000000000003</v>
      </c>
      <c r="K31" s="62">
        <f t="shared" si="4"/>
        <v>19.777000000000001</v>
      </c>
      <c r="L31" s="62">
        <f t="shared" si="4"/>
        <v>3.355</v>
      </c>
      <c r="M31" s="62">
        <f t="shared" si="4"/>
        <v>2.6659999999999999</v>
      </c>
      <c r="N31" s="62">
        <f t="shared" si="4"/>
        <v>0.36399999999999999</v>
      </c>
      <c r="O31" s="62">
        <f t="shared" si="4"/>
        <v>6.125</v>
      </c>
      <c r="P31" s="62">
        <f t="shared" si="4"/>
        <v>5.7850000000000001</v>
      </c>
      <c r="Q31" s="62">
        <f t="shared" si="4"/>
        <v>15.798</v>
      </c>
      <c r="R31" s="62">
        <f t="shared" si="4"/>
        <v>16.878</v>
      </c>
      <c r="S31" s="62">
        <f t="shared" si="4"/>
        <v>0.46200000000000002</v>
      </c>
      <c r="T31" s="62">
        <f t="shared" si="4"/>
        <v>0.245</v>
      </c>
      <c r="U31" s="62">
        <f t="shared" si="4"/>
        <v>270.33300000000003</v>
      </c>
      <c r="V31" s="62">
        <f t="shared" si="4"/>
        <v>0</v>
      </c>
      <c r="W31" s="62">
        <f t="shared" si="4"/>
        <v>40.308999999999997</v>
      </c>
      <c r="X31" s="62">
        <f t="shared" si="4"/>
        <v>142.28200000000001</v>
      </c>
      <c r="Y31" s="62">
        <f t="shared" si="4"/>
        <v>44.767000000000003</v>
      </c>
      <c r="Z31" s="63" t="str">
        <f t="shared" si="4"/>
        <v/>
      </c>
      <c r="AA31" s="64">
        <f>SUM(AA28:AA30)</f>
        <v>636.27200000000005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1.4</v>
      </c>
      <c r="G38" s="99"/>
      <c r="H38" s="99"/>
      <c r="I38" s="99"/>
      <c r="J38" s="99">
        <v>0</v>
      </c>
      <c r="K38" s="99"/>
      <c r="L38" s="99"/>
      <c r="M38" s="99"/>
      <c r="N38" s="99">
        <v>6.9</v>
      </c>
      <c r="O38" s="99"/>
      <c r="P38" s="99"/>
      <c r="Q38" s="99"/>
      <c r="R38" s="99"/>
      <c r="S38" s="99">
        <v>39.1</v>
      </c>
      <c r="T38" s="99">
        <v>25.1</v>
      </c>
      <c r="U38" s="99"/>
      <c r="V38" s="99">
        <v>22.3</v>
      </c>
      <c r="W38" s="99"/>
      <c r="X38" s="99"/>
      <c r="Y38" s="99"/>
      <c r="Z38" s="100"/>
      <c r="AA38" s="79">
        <f t="shared" si="5"/>
        <v>94.8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39.1</v>
      </c>
      <c r="T39" s="88">
        <f t="shared" si="6"/>
        <v>25.1</v>
      </c>
      <c r="U39" s="88">
        <f t="shared" si="6"/>
        <v>0</v>
      </c>
      <c r="V39" s="88">
        <f t="shared" si="6"/>
        <v>22.3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94.8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1.4</v>
      </c>
      <c r="G46" s="99"/>
      <c r="H46" s="99"/>
      <c r="I46" s="99"/>
      <c r="J46" s="99">
        <v>0</v>
      </c>
      <c r="K46" s="99"/>
      <c r="L46" s="99"/>
      <c r="M46" s="99"/>
      <c r="N46" s="99">
        <v>6.9</v>
      </c>
      <c r="O46" s="99"/>
      <c r="P46" s="99"/>
      <c r="Q46" s="99"/>
      <c r="R46" s="99"/>
      <c r="S46" s="99">
        <v>39.1</v>
      </c>
      <c r="T46" s="99">
        <v>25.1</v>
      </c>
      <c r="U46" s="99"/>
      <c r="V46" s="99">
        <v>22.3</v>
      </c>
      <c r="W46" s="99"/>
      <c r="X46" s="99"/>
      <c r="Y46" s="99"/>
      <c r="Z46" s="100"/>
      <c r="AA46" s="79">
        <f t="shared" si="7"/>
        <v>94.8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39.1</v>
      </c>
      <c r="T48" s="88">
        <f t="shared" si="8"/>
        <v>25.1</v>
      </c>
      <c r="U48" s="88">
        <f t="shared" si="8"/>
        <v>0</v>
      </c>
      <c r="V48" s="88">
        <f t="shared" si="8"/>
        <v>22.3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4.516</v>
      </c>
      <c r="C51" s="88">
        <f t="shared" si="10"/>
        <v>5.2200000000000006</v>
      </c>
      <c r="D51" s="88">
        <f t="shared" si="10"/>
        <v>10.427</v>
      </c>
      <c r="E51" s="88">
        <f t="shared" si="10"/>
        <v>14.012</v>
      </c>
      <c r="F51" s="88">
        <f t="shared" si="10"/>
        <v>7.4060000000000006</v>
      </c>
      <c r="G51" s="88">
        <f t="shared" si="10"/>
        <v>12.085000000000001</v>
      </c>
      <c r="H51" s="88">
        <f t="shared" si="10"/>
        <v>4.4269999999999996</v>
      </c>
      <c r="I51" s="88">
        <f t="shared" si="10"/>
        <v>6.0649999999999995</v>
      </c>
      <c r="J51" s="88">
        <f t="shared" si="10"/>
        <v>4.3680000000000003</v>
      </c>
      <c r="K51" s="88">
        <f t="shared" si="10"/>
        <v>19.777000000000001</v>
      </c>
      <c r="L51" s="88">
        <f t="shared" si="10"/>
        <v>3.3549999999999995</v>
      </c>
      <c r="M51" s="88">
        <f t="shared" si="10"/>
        <v>2.6659999999999999</v>
      </c>
      <c r="N51" s="88">
        <f t="shared" si="10"/>
        <v>7.2640000000000002</v>
      </c>
      <c r="O51" s="88">
        <f t="shared" si="10"/>
        <v>6.1250000000000009</v>
      </c>
      <c r="P51" s="88">
        <f t="shared" si="10"/>
        <v>5.7850000000000001</v>
      </c>
      <c r="Q51" s="88">
        <f t="shared" si="10"/>
        <v>15.798</v>
      </c>
      <c r="R51" s="88">
        <f t="shared" si="10"/>
        <v>16.878</v>
      </c>
      <c r="S51" s="88">
        <f t="shared" si="10"/>
        <v>39.562000000000005</v>
      </c>
      <c r="T51" s="88">
        <f t="shared" si="10"/>
        <v>25.345000000000002</v>
      </c>
      <c r="U51" s="88">
        <f t="shared" si="10"/>
        <v>270.33300000000003</v>
      </c>
      <c r="V51" s="88">
        <f t="shared" si="10"/>
        <v>22.3</v>
      </c>
      <c r="W51" s="88">
        <f t="shared" si="10"/>
        <v>40.308999999999997</v>
      </c>
      <c r="X51" s="88">
        <f t="shared" si="10"/>
        <v>142.28199999999998</v>
      </c>
      <c r="Y51" s="88">
        <f t="shared" si="10"/>
        <v>44.766999999999996</v>
      </c>
      <c r="Z51" s="89" t="str">
        <f t="shared" si="10"/>
        <v/>
      </c>
      <c r="AA51" s="105">
        <f>SUM(B51:Z51)</f>
        <v>731.07200000000012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4.516</v>
      </c>
      <c r="C4" s="18">
        <v>5.22</v>
      </c>
      <c r="D4" s="18">
        <v>10.401</v>
      </c>
      <c r="E4" s="18">
        <v>14.037000000000001</v>
      </c>
      <c r="F4" s="18">
        <v>7.399</v>
      </c>
      <c r="G4" s="18">
        <v>12.04</v>
      </c>
      <c r="H4" s="18">
        <v>4.4740000000000002</v>
      </c>
      <c r="I4" s="18">
        <v>6.09</v>
      </c>
      <c r="J4" s="18">
        <v>4.3789999999999996</v>
      </c>
      <c r="K4" s="18">
        <v>19.8</v>
      </c>
      <c r="L4" s="18">
        <v>3.355</v>
      </c>
      <c r="M4" s="18">
        <v>2.6659999999999999</v>
      </c>
      <c r="N4" s="18">
        <v>7.2810000000000006</v>
      </c>
      <c r="O4" s="18">
        <v>6.125</v>
      </c>
      <c r="P4" s="18">
        <v>5.785000000000001</v>
      </c>
      <c r="Q4" s="18">
        <v>15.831</v>
      </c>
      <c r="R4" s="18">
        <v>16.878</v>
      </c>
      <c r="S4" s="18">
        <v>39.536000000000001</v>
      </c>
      <c r="T4" s="18">
        <v>25.333000000000002</v>
      </c>
      <c r="U4" s="18">
        <v>270.31699999999995</v>
      </c>
      <c r="V4" s="18">
        <v>22.317000000000007</v>
      </c>
      <c r="W4" s="18">
        <v>40.289999999999992</v>
      </c>
      <c r="X4" s="18">
        <v>142.25899999999999</v>
      </c>
      <c r="Y4" s="18">
        <v>44.735999999999997</v>
      </c>
      <c r="Z4" s="19"/>
      <c r="AA4" s="20">
        <f>SUM(B4:Z4)</f>
        <v>731.06499999999994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210.91</v>
      </c>
      <c r="C7" s="28">
        <v>197.54</v>
      </c>
      <c r="D7" s="28">
        <v>221.95</v>
      </c>
      <c r="E7" s="28">
        <v>221.86</v>
      </c>
      <c r="F7" s="28">
        <v>219.88</v>
      </c>
      <c r="G7" s="28">
        <v>221.88</v>
      </c>
      <c r="H7" s="28">
        <v>209.43</v>
      </c>
      <c r="I7" s="28">
        <v>186.39</v>
      </c>
      <c r="J7" s="28">
        <v>186.39</v>
      </c>
      <c r="K7" s="28">
        <v>186.39</v>
      </c>
      <c r="L7" s="28">
        <v>174.99</v>
      </c>
      <c r="M7" s="28">
        <v>167.82</v>
      </c>
      <c r="N7" s="28">
        <v>139.5</v>
      </c>
      <c r="O7" s="28">
        <v>95.95</v>
      </c>
      <c r="P7" s="28">
        <v>88.36</v>
      </c>
      <c r="Q7" s="28">
        <v>144.4</v>
      </c>
      <c r="R7" s="28">
        <v>206</v>
      </c>
      <c r="S7" s="28">
        <v>194.3</v>
      </c>
      <c r="T7" s="28">
        <v>213.91</v>
      </c>
      <c r="U7" s="28">
        <v>250</v>
      </c>
      <c r="V7" s="28">
        <v>250</v>
      </c>
      <c r="W7" s="28">
        <v>252.6</v>
      </c>
      <c r="X7" s="28">
        <v>250</v>
      </c>
      <c r="Y7" s="28">
        <v>219.86</v>
      </c>
      <c r="Z7" s="29"/>
      <c r="AA7" s="30">
        <f>IF(SUM(B7:Z7)&lt;&gt;0,AVERAGEIF(B7:Z7,"&lt;&gt;"""),"")</f>
        <v>196.26291666666665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1.994</v>
      </c>
      <c r="E14" s="57"/>
      <c r="F14" s="57">
        <v>2.3600000000000003</v>
      </c>
      <c r="G14" s="57"/>
      <c r="H14" s="57"/>
      <c r="I14" s="57">
        <v>4.09</v>
      </c>
      <c r="J14" s="57">
        <v>4.3789999999999996</v>
      </c>
      <c r="K14" s="57"/>
      <c r="L14" s="57">
        <v>2.1030000000000002</v>
      </c>
      <c r="M14" s="57">
        <v>0.14299999999999999</v>
      </c>
      <c r="N14" s="57">
        <v>4.641</v>
      </c>
      <c r="O14" s="57"/>
      <c r="P14" s="57"/>
      <c r="Q14" s="57">
        <v>2.7E-2</v>
      </c>
      <c r="R14" s="57"/>
      <c r="S14" s="57">
        <v>9.1919999999999984</v>
      </c>
      <c r="T14" s="57">
        <v>23.046000000000003</v>
      </c>
      <c r="U14" s="57">
        <v>1.2E-2</v>
      </c>
      <c r="V14" s="57">
        <v>21.194000000000003</v>
      </c>
      <c r="W14" s="57">
        <v>0.95399999999999996</v>
      </c>
      <c r="X14" s="57"/>
      <c r="Y14" s="57">
        <v>3.6560000000000001</v>
      </c>
      <c r="Z14" s="58"/>
      <c r="AA14" s="59">
        <f t="shared" si="0"/>
        <v>77.791000000000011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1.994</v>
      </c>
      <c r="E16" s="62">
        <f t="shared" si="1"/>
        <v>0</v>
      </c>
      <c r="F16" s="62">
        <f t="shared" si="1"/>
        <v>2.3600000000000003</v>
      </c>
      <c r="G16" s="62">
        <f t="shared" si="1"/>
        <v>0</v>
      </c>
      <c r="H16" s="62">
        <f t="shared" si="1"/>
        <v>0</v>
      </c>
      <c r="I16" s="62">
        <f t="shared" si="1"/>
        <v>4.09</v>
      </c>
      <c r="J16" s="62">
        <f t="shared" si="1"/>
        <v>4.3789999999999996</v>
      </c>
      <c r="K16" s="62">
        <f t="shared" si="1"/>
        <v>0</v>
      </c>
      <c r="L16" s="62">
        <f t="shared" si="1"/>
        <v>2.1030000000000002</v>
      </c>
      <c r="M16" s="62">
        <f t="shared" si="1"/>
        <v>0.14299999999999999</v>
      </c>
      <c r="N16" s="62">
        <f t="shared" si="1"/>
        <v>4.641</v>
      </c>
      <c r="O16" s="62">
        <f t="shared" si="1"/>
        <v>0</v>
      </c>
      <c r="P16" s="62">
        <f t="shared" si="1"/>
        <v>0</v>
      </c>
      <c r="Q16" s="62">
        <f t="shared" si="1"/>
        <v>2.7E-2</v>
      </c>
      <c r="R16" s="62">
        <f t="shared" si="1"/>
        <v>0</v>
      </c>
      <c r="S16" s="62">
        <f t="shared" si="1"/>
        <v>9.1919999999999984</v>
      </c>
      <c r="T16" s="62">
        <f t="shared" si="1"/>
        <v>23.046000000000003</v>
      </c>
      <c r="U16" s="62">
        <f t="shared" si="1"/>
        <v>1.2E-2</v>
      </c>
      <c r="V16" s="62">
        <f t="shared" si="1"/>
        <v>21.194000000000003</v>
      </c>
      <c r="W16" s="62">
        <f t="shared" si="1"/>
        <v>0.95399999999999996</v>
      </c>
      <c r="X16" s="62">
        <f t="shared" si="1"/>
        <v>0</v>
      </c>
      <c r="Y16" s="62">
        <f t="shared" si="1"/>
        <v>3.6560000000000001</v>
      </c>
      <c r="Z16" s="63" t="str">
        <f t="shared" si="1"/>
        <v/>
      </c>
      <c r="AA16" s="64">
        <f>SUM(AA10:AA15)</f>
        <v>77.791000000000011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4.516</v>
      </c>
      <c r="C21" s="81">
        <v>5.22</v>
      </c>
      <c r="D21" s="81">
        <v>5.9070000000000009</v>
      </c>
      <c r="E21" s="81">
        <v>4.6370000000000005</v>
      </c>
      <c r="F21" s="81">
        <v>5.0389999999999997</v>
      </c>
      <c r="G21" s="81">
        <v>3.84</v>
      </c>
      <c r="H21" s="81">
        <v>2.5739999999999998</v>
      </c>
      <c r="I21" s="81"/>
      <c r="J21" s="81"/>
      <c r="K21" s="81"/>
      <c r="L21" s="81">
        <v>1.252</v>
      </c>
      <c r="M21" s="81">
        <v>2.5230000000000001</v>
      </c>
      <c r="N21" s="81">
        <v>2.6399999999999997</v>
      </c>
      <c r="O21" s="81">
        <v>6.125</v>
      </c>
      <c r="P21" s="81">
        <v>5.785000000000001</v>
      </c>
      <c r="Q21" s="81">
        <v>5.9040000000000008</v>
      </c>
      <c r="R21" s="81">
        <v>4.0779999999999994</v>
      </c>
      <c r="S21" s="81">
        <v>30.344000000000001</v>
      </c>
      <c r="T21" s="81">
        <v>2.2869999999999999</v>
      </c>
      <c r="U21" s="81">
        <v>2.9049999999999998</v>
      </c>
      <c r="V21" s="81">
        <v>1.1230000000000002</v>
      </c>
      <c r="W21" s="81">
        <v>1.036</v>
      </c>
      <c r="X21" s="81">
        <v>3.1589999999999998</v>
      </c>
      <c r="Y21" s="81">
        <v>7.28</v>
      </c>
      <c r="Z21" s="78"/>
      <c r="AA21" s="79">
        <f t="shared" si="2"/>
        <v>108.17400000000004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4.516</v>
      </c>
      <c r="C25" s="88">
        <f t="shared" si="3"/>
        <v>5.22</v>
      </c>
      <c r="D25" s="88">
        <f t="shared" si="3"/>
        <v>5.9070000000000009</v>
      </c>
      <c r="E25" s="88">
        <f t="shared" si="3"/>
        <v>4.6370000000000005</v>
      </c>
      <c r="F25" s="88">
        <f t="shared" si="3"/>
        <v>5.0389999999999997</v>
      </c>
      <c r="G25" s="88">
        <f t="shared" si="3"/>
        <v>3.84</v>
      </c>
      <c r="H25" s="88">
        <f t="shared" si="3"/>
        <v>2.5739999999999998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1.252</v>
      </c>
      <c r="M25" s="88">
        <f t="shared" si="3"/>
        <v>2.5230000000000001</v>
      </c>
      <c r="N25" s="88">
        <f t="shared" si="3"/>
        <v>2.6399999999999997</v>
      </c>
      <c r="O25" s="88">
        <f t="shared" si="3"/>
        <v>6.125</v>
      </c>
      <c r="P25" s="88">
        <f t="shared" si="3"/>
        <v>5.785000000000001</v>
      </c>
      <c r="Q25" s="88">
        <f t="shared" si="3"/>
        <v>5.9040000000000008</v>
      </c>
      <c r="R25" s="88">
        <f t="shared" si="3"/>
        <v>4.0779999999999994</v>
      </c>
      <c r="S25" s="88">
        <f t="shared" si="3"/>
        <v>30.344000000000001</v>
      </c>
      <c r="T25" s="88">
        <f t="shared" si="3"/>
        <v>2.2869999999999999</v>
      </c>
      <c r="U25" s="88">
        <f t="shared" si="3"/>
        <v>2.9049999999999998</v>
      </c>
      <c r="V25" s="88">
        <f t="shared" si="3"/>
        <v>1.1230000000000002</v>
      </c>
      <c r="W25" s="88">
        <f t="shared" si="3"/>
        <v>1.036</v>
      </c>
      <c r="X25" s="88">
        <f t="shared" si="3"/>
        <v>3.1589999999999998</v>
      </c>
      <c r="Y25" s="88">
        <f t="shared" si="3"/>
        <v>7.28</v>
      </c>
      <c r="Z25" s="89">
        <f t="shared" si="3"/>
        <v>0</v>
      </c>
      <c r="AA25" s="90">
        <f t="shared" si="3"/>
        <v>108.17400000000004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4.516</v>
      </c>
      <c r="C29" s="77">
        <v>5.22</v>
      </c>
      <c r="D29" s="77">
        <v>7.9009999999999998</v>
      </c>
      <c r="E29" s="77">
        <v>4.6369999999999996</v>
      </c>
      <c r="F29" s="77">
        <v>7.399</v>
      </c>
      <c r="G29" s="77">
        <v>3.84</v>
      </c>
      <c r="H29" s="77">
        <v>2.5739999999999998</v>
      </c>
      <c r="I29" s="77">
        <v>4.09</v>
      </c>
      <c r="J29" s="77">
        <v>4.3789999999999996</v>
      </c>
      <c r="K29" s="77"/>
      <c r="L29" s="77">
        <v>3.355</v>
      </c>
      <c r="M29" s="77">
        <v>2.6659999999999999</v>
      </c>
      <c r="N29" s="77">
        <v>7.2809999999999997</v>
      </c>
      <c r="O29" s="77">
        <v>6.125</v>
      </c>
      <c r="P29" s="77">
        <v>5.7850000000000001</v>
      </c>
      <c r="Q29" s="77">
        <v>5.931</v>
      </c>
      <c r="R29" s="77">
        <v>4.0780000000000003</v>
      </c>
      <c r="S29" s="77">
        <v>39.536000000000001</v>
      </c>
      <c r="T29" s="77">
        <v>25.332999999999998</v>
      </c>
      <c r="U29" s="77">
        <v>2.9169999999999998</v>
      </c>
      <c r="V29" s="77">
        <v>22.317</v>
      </c>
      <c r="W29" s="77">
        <v>1.99</v>
      </c>
      <c r="X29" s="77">
        <v>3.1589999999999998</v>
      </c>
      <c r="Y29" s="77">
        <v>10.936</v>
      </c>
      <c r="Z29" s="78"/>
      <c r="AA29" s="79">
        <f>SUM(B29:Z29)</f>
        <v>185.96500000000003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4.516</v>
      </c>
      <c r="C31" s="62">
        <f t="shared" si="4"/>
        <v>5.22</v>
      </c>
      <c r="D31" s="62">
        <f t="shared" si="4"/>
        <v>7.9009999999999998</v>
      </c>
      <c r="E31" s="62">
        <f t="shared" si="4"/>
        <v>4.6369999999999996</v>
      </c>
      <c r="F31" s="62">
        <f t="shared" si="4"/>
        <v>7.399</v>
      </c>
      <c r="G31" s="62">
        <f t="shared" si="4"/>
        <v>3.84</v>
      </c>
      <c r="H31" s="62">
        <f t="shared" si="4"/>
        <v>2.5739999999999998</v>
      </c>
      <c r="I31" s="62">
        <f t="shared" si="4"/>
        <v>4.09</v>
      </c>
      <c r="J31" s="62">
        <f t="shared" si="4"/>
        <v>4.3789999999999996</v>
      </c>
      <c r="K31" s="62">
        <f t="shared" si="4"/>
        <v>0</v>
      </c>
      <c r="L31" s="62">
        <f t="shared" si="4"/>
        <v>3.355</v>
      </c>
      <c r="M31" s="62">
        <f t="shared" si="4"/>
        <v>2.6659999999999999</v>
      </c>
      <c r="N31" s="62">
        <f t="shared" si="4"/>
        <v>7.2809999999999997</v>
      </c>
      <c r="O31" s="62">
        <f t="shared" si="4"/>
        <v>6.125</v>
      </c>
      <c r="P31" s="62">
        <f t="shared" si="4"/>
        <v>5.7850000000000001</v>
      </c>
      <c r="Q31" s="62">
        <f t="shared" si="4"/>
        <v>5.931</v>
      </c>
      <c r="R31" s="62">
        <f t="shared" si="4"/>
        <v>4.0780000000000003</v>
      </c>
      <c r="S31" s="62">
        <f t="shared" si="4"/>
        <v>39.536000000000001</v>
      </c>
      <c r="T31" s="62">
        <f t="shared" si="4"/>
        <v>25.332999999999998</v>
      </c>
      <c r="U31" s="62">
        <f t="shared" si="4"/>
        <v>2.9169999999999998</v>
      </c>
      <c r="V31" s="62">
        <f t="shared" si="4"/>
        <v>22.317</v>
      </c>
      <c r="W31" s="62">
        <f t="shared" si="4"/>
        <v>1.99</v>
      </c>
      <c r="X31" s="62">
        <f t="shared" si="4"/>
        <v>3.1589999999999998</v>
      </c>
      <c r="Y31" s="62">
        <f t="shared" si="4"/>
        <v>10.936</v>
      </c>
      <c r="Z31" s="63">
        <f t="shared" si="4"/>
        <v>0</v>
      </c>
      <c r="AA31" s="64">
        <f t="shared" si="4"/>
        <v>185.96500000000003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2.5</v>
      </c>
      <c r="E38" s="99">
        <v>9.4</v>
      </c>
      <c r="F38" s="99"/>
      <c r="G38" s="99">
        <v>8.1999999999999993</v>
      </c>
      <c r="H38" s="99">
        <v>1.9</v>
      </c>
      <c r="I38" s="99">
        <v>2</v>
      </c>
      <c r="J38" s="99"/>
      <c r="K38" s="99">
        <v>19.8</v>
      </c>
      <c r="L38" s="99"/>
      <c r="M38" s="99"/>
      <c r="N38" s="99"/>
      <c r="O38" s="99"/>
      <c r="P38" s="99"/>
      <c r="Q38" s="99">
        <v>9.9</v>
      </c>
      <c r="R38" s="99">
        <v>12.8</v>
      </c>
      <c r="S38" s="99"/>
      <c r="T38" s="99"/>
      <c r="U38" s="99">
        <v>267.39999999999998</v>
      </c>
      <c r="V38" s="99"/>
      <c r="W38" s="99">
        <v>38.299999999999997</v>
      </c>
      <c r="X38" s="99">
        <v>139.1</v>
      </c>
      <c r="Y38" s="99">
        <v>33.799999999999997</v>
      </c>
      <c r="Z38" s="100"/>
      <c r="AA38" s="79">
        <f t="shared" si="5"/>
        <v>545.09999999999991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2.5</v>
      </c>
      <c r="E39" s="88">
        <f t="shared" si="6"/>
        <v>9.4</v>
      </c>
      <c r="F39" s="88">
        <f t="shared" si="6"/>
        <v>0</v>
      </c>
      <c r="G39" s="88">
        <f t="shared" si="6"/>
        <v>8.1999999999999993</v>
      </c>
      <c r="H39" s="88">
        <f t="shared" si="6"/>
        <v>1.9</v>
      </c>
      <c r="I39" s="88">
        <f t="shared" si="6"/>
        <v>2</v>
      </c>
      <c r="J39" s="88">
        <f t="shared" si="6"/>
        <v>0</v>
      </c>
      <c r="K39" s="88">
        <f t="shared" si="6"/>
        <v>19.8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9.9</v>
      </c>
      <c r="R39" s="88">
        <f t="shared" si="6"/>
        <v>12.8</v>
      </c>
      <c r="S39" s="88">
        <f t="shared" si="6"/>
        <v>0</v>
      </c>
      <c r="T39" s="88">
        <f t="shared" si="6"/>
        <v>0</v>
      </c>
      <c r="U39" s="88">
        <f t="shared" si="6"/>
        <v>267.39999999999998</v>
      </c>
      <c r="V39" s="88">
        <f t="shared" si="6"/>
        <v>0</v>
      </c>
      <c r="W39" s="88">
        <f t="shared" si="6"/>
        <v>38.299999999999997</v>
      </c>
      <c r="X39" s="88">
        <f t="shared" si="6"/>
        <v>139.1</v>
      </c>
      <c r="Y39" s="88">
        <f t="shared" si="6"/>
        <v>33.799999999999997</v>
      </c>
      <c r="Z39" s="89">
        <f t="shared" si="6"/>
        <v>0</v>
      </c>
      <c r="AA39" s="90">
        <f t="shared" si="5"/>
        <v>545.09999999999991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2.5</v>
      </c>
      <c r="E46" s="99">
        <v>9.4</v>
      </c>
      <c r="F46" s="99"/>
      <c r="G46" s="99">
        <v>8.1999999999999993</v>
      </c>
      <c r="H46" s="99">
        <v>1.9</v>
      </c>
      <c r="I46" s="99">
        <v>2</v>
      </c>
      <c r="J46" s="99"/>
      <c r="K46" s="99">
        <v>19.8</v>
      </c>
      <c r="L46" s="99"/>
      <c r="M46" s="99"/>
      <c r="N46" s="99"/>
      <c r="O46" s="99"/>
      <c r="P46" s="99"/>
      <c r="Q46" s="99">
        <v>9.9</v>
      </c>
      <c r="R46" s="99">
        <v>12.8</v>
      </c>
      <c r="S46" s="99"/>
      <c r="T46" s="99"/>
      <c r="U46" s="99">
        <v>267.39999999999998</v>
      </c>
      <c r="V46" s="99"/>
      <c r="W46" s="99">
        <v>38.299999999999997</v>
      </c>
      <c r="X46" s="99">
        <v>139.1</v>
      </c>
      <c r="Y46" s="99">
        <v>33.799999999999997</v>
      </c>
      <c r="Z46" s="100"/>
      <c r="AA46" s="79">
        <f t="shared" si="7"/>
        <v>545.09999999999991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2.5</v>
      </c>
      <c r="E48" s="88">
        <f t="shared" si="8"/>
        <v>9.4</v>
      </c>
      <c r="F48" s="88">
        <f t="shared" si="8"/>
        <v>0</v>
      </c>
      <c r="G48" s="88">
        <f t="shared" si="8"/>
        <v>8.1999999999999993</v>
      </c>
      <c r="H48" s="88">
        <f t="shared" si="8"/>
        <v>1.9</v>
      </c>
      <c r="I48" s="88">
        <f t="shared" si="8"/>
        <v>2</v>
      </c>
      <c r="J48" s="88">
        <f t="shared" si="8"/>
        <v>0</v>
      </c>
      <c r="K48" s="88">
        <f t="shared" si="8"/>
        <v>19.8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9.9</v>
      </c>
      <c r="R48" s="88">
        <f t="shared" si="8"/>
        <v>12.8</v>
      </c>
      <c r="S48" s="88">
        <f t="shared" si="8"/>
        <v>0</v>
      </c>
      <c r="T48" s="88">
        <f t="shared" si="8"/>
        <v>0</v>
      </c>
      <c r="U48" s="88">
        <f t="shared" si="8"/>
        <v>267.39999999999998</v>
      </c>
      <c r="V48" s="88">
        <f t="shared" si="8"/>
        <v>0</v>
      </c>
      <c r="W48" s="88">
        <f t="shared" si="8"/>
        <v>38.299999999999997</v>
      </c>
      <c r="X48" s="88">
        <f t="shared" si="8"/>
        <v>139.1</v>
      </c>
      <c r="Y48" s="88">
        <f t="shared" si="8"/>
        <v>33.799999999999997</v>
      </c>
      <c r="Z48" s="89">
        <f t="shared" si="8"/>
        <v>0</v>
      </c>
      <c r="AA48" s="90">
        <f t="shared" si="7"/>
        <v>545.09999999999991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4.516</v>
      </c>
      <c r="C51" s="88">
        <f t="shared" si="10"/>
        <v>5.22</v>
      </c>
      <c r="D51" s="88">
        <f t="shared" si="10"/>
        <v>10.401</v>
      </c>
      <c r="E51" s="88">
        <f t="shared" si="10"/>
        <v>14.037000000000001</v>
      </c>
      <c r="F51" s="88">
        <f t="shared" si="10"/>
        <v>7.399</v>
      </c>
      <c r="G51" s="88">
        <f t="shared" si="10"/>
        <v>12.04</v>
      </c>
      <c r="H51" s="88">
        <f t="shared" si="10"/>
        <v>4.4740000000000002</v>
      </c>
      <c r="I51" s="88">
        <f t="shared" si="10"/>
        <v>6.09</v>
      </c>
      <c r="J51" s="88">
        <f t="shared" si="10"/>
        <v>4.3789999999999996</v>
      </c>
      <c r="K51" s="88">
        <f t="shared" si="10"/>
        <v>19.8</v>
      </c>
      <c r="L51" s="88">
        <f t="shared" si="10"/>
        <v>3.3550000000000004</v>
      </c>
      <c r="M51" s="88">
        <f t="shared" si="10"/>
        <v>2.6659999999999999</v>
      </c>
      <c r="N51" s="88">
        <f t="shared" si="10"/>
        <v>7.2809999999999997</v>
      </c>
      <c r="O51" s="88">
        <f t="shared" si="10"/>
        <v>6.125</v>
      </c>
      <c r="P51" s="88">
        <f t="shared" si="10"/>
        <v>5.785000000000001</v>
      </c>
      <c r="Q51" s="88">
        <f t="shared" si="10"/>
        <v>15.831000000000001</v>
      </c>
      <c r="R51" s="88">
        <f t="shared" si="10"/>
        <v>16.878</v>
      </c>
      <c r="S51" s="88">
        <f t="shared" si="10"/>
        <v>39.536000000000001</v>
      </c>
      <c r="T51" s="88">
        <f t="shared" si="10"/>
        <v>25.333000000000002</v>
      </c>
      <c r="U51" s="88">
        <f t="shared" si="10"/>
        <v>270.31699999999995</v>
      </c>
      <c r="V51" s="88">
        <f t="shared" si="10"/>
        <v>22.317000000000004</v>
      </c>
      <c r="W51" s="88">
        <f t="shared" si="10"/>
        <v>40.29</v>
      </c>
      <c r="X51" s="88">
        <f t="shared" si="10"/>
        <v>142.25899999999999</v>
      </c>
      <c r="Y51" s="88">
        <f t="shared" si="10"/>
        <v>44.735999999999997</v>
      </c>
      <c r="Z51" s="89">
        <f t="shared" si="10"/>
        <v>0</v>
      </c>
      <c r="AA51" s="105">
        <f>SUM(B51:Z51)</f>
        <v>731.06499999999994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2.5</v>
      </c>
      <c r="E4" s="18">
        <v>9.4</v>
      </c>
      <c r="F4" s="18">
        <v>-1.4</v>
      </c>
      <c r="G4" s="18">
        <v>8.1999999999999993</v>
      </c>
      <c r="H4" s="18">
        <v>1.9</v>
      </c>
      <c r="I4" s="18">
        <v>2</v>
      </c>
      <c r="J4" s="18">
        <v>0</v>
      </c>
      <c r="K4" s="18">
        <v>19.8</v>
      </c>
      <c r="L4" s="18"/>
      <c r="M4" s="18"/>
      <c r="N4" s="18">
        <v>-6.9</v>
      </c>
      <c r="O4" s="18"/>
      <c r="P4" s="18"/>
      <c r="Q4" s="18">
        <v>9.9</v>
      </c>
      <c r="R4" s="18">
        <v>12.8</v>
      </c>
      <c r="S4" s="18">
        <v>-39.1</v>
      </c>
      <c r="T4" s="18">
        <v>-25.1</v>
      </c>
      <c r="U4" s="18">
        <v>267.39999999999998</v>
      </c>
      <c r="V4" s="18">
        <v>-22.3</v>
      </c>
      <c r="W4" s="18">
        <v>38.299999999999997</v>
      </c>
      <c r="X4" s="18">
        <v>139.1</v>
      </c>
      <c r="Y4" s="18">
        <v>33.799999999999997</v>
      </c>
      <c r="Z4" s="19"/>
      <c r="AA4" s="112">
        <f>SUM(B4:Z4)</f>
        <v>450.3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210.91</v>
      </c>
      <c r="C7" s="118">
        <v>197.54</v>
      </c>
      <c r="D7" s="118">
        <v>221.95</v>
      </c>
      <c r="E7" s="118">
        <v>221.86</v>
      </c>
      <c r="F7" s="118">
        <v>219.88</v>
      </c>
      <c r="G7" s="118">
        <v>221.88</v>
      </c>
      <c r="H7" s="118">
        <v>209.43</v>
      </c>
      <c r="I7" s="118">
        <v>186.39</v>
      </c>
      <c r="J7" s="118">
        <v>186.39</v>
      </c>
      <c r="K7" s="118">
        <v>186.39</v>
      </c>
      <c r="L7" s="118">
        <v>174.99</v>
      </c>
      <c r="M7" s="118">
        <v>167.82</v>
      </c>
      <c r="N7" s="118">
        <v>139.5</v>
      </c>
      <c r="O7" s="118">
        <v>95.95</v>
      </c>
      <c r="P7" s="118">
        <v>88.36</v>
      </c>
      <c r="Q7" s="118">
        <v>144.4</v>
      </c>
      <c r="R7" s="118">
        <v>206</v>
      </c>
      <c r="S7" s="118">
        <v>194.3</v>
      </c>
      <c r="T7" s="118">
        <v>213.91</v>
      </c>
      <c r="U7" s="118">
        <v>250</v>
      </c>
      <c r="V7" s="118">
        <v>250</v>
      </c>
      <c r="W7" s="118">
        <v>252.6</v>
      </c>
      <c r="X7" s="118">
        <v>250</v>
      </c>
      <c r="Y7" s="118">
        <v>219.86</v>
      </c>
      <c r="Z7" s="119"/>
      <c r="AA7" s="120">
        <f>IF(SUM(B7:Z7)&lt;&gt;0,AVERAGEIF(B7:Z7,"&lt;&gt;"""),"")</f>
        <v>196.26291666666665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1.4</v>
      </c>
      <c r="G15" s="134"/>
      <c r="H15" s="134"/>
      <c r="I15" s="134"/>
      <c r="J15" s="134">
        <v>0</v>
      </c>
      <c r="K15" s="134"/>
      <c r="L15" s="134"/>
      <c r="M15" s="134"/>
      <c r="N15" s="134">
        <v>6.9</v>
      </c>
      <c r="O15" s="134"/>
      <c r="P15" s="134"/>
      <c r="Q15" s="134"/>
      <c r="R15" s="134"/>
      <c r="S15" s="134">
        <v>39.1</v>
      </c>
      <c r="T15" s="134">
        <v>25.1</v>
      </c>
      <c r="U15" s="134"/>
      <c r="V15" s="134">
        <v>22.3</v>
      </c>
      <c r="W15" s="134"/>
      <c r="X15" s="134"/>
      <c r="Y15" s="134"/>
      <c r="Z15" s="132"/>
      <c r="AA15" s="133">
        <f t="shared" si="0"/>
        <v>94.8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1.4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6.9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39.1</v>
      </c>
      <c r="T16" s="136">
        <f t="shared" si="1"/>
        <v>25.1</v>
      </c>
      <c r="U16" s="136">
        <f t="shared" si="1"/>
        <v>0</v>
      </c>
      <c r="V16" s="136">
        <f t="shared" si="1"/>
        <v>22.3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94.8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2.5</v>
      </c>
      <c r="E23" s="134">
        <v>9.4</v>
      </c>
      <c r="F23" s="134"/>
      <c r="G23" s="134">
        <v>8.1999999999999993</v>
      </c>
      <c r="H23" s="134">
        <v>1.9</v>
      </c>
      <c r="I23" s="134">
        <v>2</v>
      </c>
      <c r="J23" s="134"/>
      <c r="K23" s="134">
        <v>19.8</v>
      </c>
      <c r="L23" s="134"/>
      <c r="M23" s="134"/>
      <c r="N23" s="134"/>
      <c r="O23" s="134"/>
      <c r="P23" s="134"/>
      <c r="Q23" s="134">
        <v>9.9</v>
      </c>
      <c r="R23" s="134">
        <v>12.8</v>
      </c>
      <c r="S23" s="134"/>
      <c r="T23" s="134"/>
      <c r="U23" s="134">
        <v>267.39999999999998</v>
      </c>
      <c r="V23" s="134"/>
      <c r="W23" s="134">
        <v>38.299999999999997</v>
      </c>
      <c r="X23" s="134">
        <v>139.1</v>
      </c>
      <c r="Y23" s="134">
        <v>33.799999999999997</v>
      </c>
      <c r="Z23" s="132"/>
      <c r="AA23" s="133">
        <f t="shared" si="2"/>
        <v>545.09999999999991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2.5</v>
      </c>
      <c r="E24" s="136">
        <f t="shared" si="3"/>
        <v>9.4</v>
      </c>
      <c r="F24" s="136">
        <f t="shared" si="3"/>
        <v>0</v>
      </c>
      <c r="G24" s="136">
        <f t="shared" si="3"/>
        <v>8.1999999999999993</v>
      </c>
      <c r="H24" s="136">
        <f t="shared" si="3"/>
        <v>1.9</v>
      </c>
      <c r="I24" s="136">
        <f t="shared" si="3"/>
        <v>2</v>
      </c>
      <c r="J24" s="136">
        <f t="shared" si="3"/>
        <v>0</v>
      </c>
      <c r="K24" s="136">
        <f t="shared" si="3"/>
        <v>19.8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9.9</v>
      </c>
      <c r="R24" s="136">
        <f t="shared" si="3"/>
        <v>12.8</v>
      </c>
      <c r="S24" s="136">
        <f t="shared" si="3"/>
        <v>0</v>
      </c>
      <c r="T24" s="136">
        <f t="shared" si="3"/>
        <v>0</v>
      </c>
      <c r="U24" s="136">
        <f t="shared" si="3"/>
        <v>267.39999999999998</v>
      </c>
      <c r="V24" s="136">
        <f t="shared" si="3"/>
        <v>0</v>
      </c>
      <c r="W24" s="136">
        <f t="shared" si="3"/>
        <v>38.299999999999997</v>
      </c>
      <c r="X24" s="136">
        <f t="shared" si="3"/>
        <v>139.1</v>
      </c>
      <c r="Y24" s="136">
        <f t="shared" si="3"/>
        <v>33.799999999999997</v>
      </c>
      <c r="Z24" s="137" t="str">
        <f t="shared" si="3"/>
        <v/>
      </c>
      <c r="AA24" s="90">
        <f t="shared" si="2"/>
        <v>545.09999999999991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2022-05-07T13:23:57Z</dcterms:created>
  <dcterms:modified xsi:type="dcterms:W3CDTF">2022-05-07T13:23:58Z</dcterms:modified>
</cp:coreProperties>
</file>