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<sst xmlns="http://schemas.openxmlformats.org/spreadsheetml/2006/main" count="117" uniqueCount="53">
  <si>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06/05/2022 16:33:14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</si>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</sst>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96.10499999999999</c:v>
                </c:pt>
                <c:pt idx="1">
                  <c:v>75.712999999999994</c:v>
                </c:pt>
                <c:pt idx="19">
                  <c:v>10.315</c:v>
                </c:pt>
                <c:pt idx="20">
                  <c:v>7.7750000000000004</c:v>
                </c:pt>
                <c:pt idx="21">
                  <c:v>7.0069999999999997</c:v>
                </c:pt>
                <c:pt idx="23">
                  <c:v>26.925000000000001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10.794</c:v>
                </c:pt>
                <c:pt idx="1">
                  <c:v>27.390999999999998</c:v>
                </c:pt>
                <c:pt idx="2">
                  <c:v>11.831000000000001</c:v>
                </c:pt>
                <c:pt idx="3">
                  <c:v>9.891</c:v>
                </c:pt>
                <c:pt idx="4">
                  <c:v>8.1850000000000005</c:v>
                </c:pt>
                <c:pt idx="5">
                  <c:v>7.7170000000000005</c:v>
                </c:pt>
                <c:pt idx="6">
                  <c:v>11.667999999999999</c:v>
                </c:pt>
                <c:pt idx="7">
                  <c:v>13.351999999999999</c:v>
                </c:pt>
                <c:pt idx="8">
                  <c:v>16.986000000000001</c:v>
                </c:pt>
                <c:pt idx="9">
                  <c:v>17.662000000000003</c:v>
                </c:pt>
                <c:pt idx="10">
                  <c:v>4.6320000000000006</c:v>
                </c:pt>
                <c:pt idx="11">
                  <c:v>10.298</c:v>
                </c:pt>
                <c:pt idx="12">
                  <c:v>11.292999999999997</c:v>
                </c:pt>
                <c:pt idx="13">
                  <c:v>12.270000000000001</c:v>
                </c:pt>
                <c:pt idx="14">
                  <c:v>17.209</c:v>
                </c:pt>
                <c:pt idx="15">
                  <c:v>12.963000000000001</c:v>
                </c:pt>
                <c:pt idx="16">
                  <c:v>15.157</c:v>
                </c:pt>
                <c:pt idx="17">
                  <c:v>5.3070000000000004</c:v>
                </c:pt>
                <c:pt idx="18">
                  <c:v>6.4000000000000001E-2</c:v>
                </c:pt>
                <c:pt idx="19">
                  <c:v>1.472</c:v>
                </c:pt>
                <c:pt idx="20">
                  <c:v>0.77299999999999991</c:v>
                </c:pt>
                <c:pt idx="21">
                  <c:v>3.093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235</c:v>
                </c:pt>
                <c:pt idx="1">
                  <c:v>235</c:v>
                </c:pt>
                <c:pt idx="16">
                  <c:v>5</c:v>
                </c:pt>
                <c:pt idx="17">
                  <c:v>40</c:v>
                </c:pt>
                <c:pt idx="18">
                  <c:v>90</c:v>
                </c:pt>
                <c:pt idx="22">
                  <c:v>80</c:v>
                </c:pt>
                <c:pt idx="23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7360088"/>
        <c:axId val="1873604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343.18700000000001</c:v>
                </c:pt>
                <c:pt idx="1">
                  <c:v>338.62599999999998</c:v>
                </c:pt>
                <c:pt idx="2">
                  <c:v>11.831000000000001</c:v>
                </c:pt>
                <c:pt idx="3">
                  <c:v>9.8910000000000018</c:v>
                </c:pt>
                <c:pt idx="4">
                  <c:v>10.015000000000001</c:v>
                </c:pt>
                <c:pt idx="5">
                  <c:v>10.735999999999999</c:v>
                </c:pt>
                <c:pt idx="6">
                  <c:v>13.965</c:v>
                </c:pt>
                <c:pt idx="7">
                  <c:v>13.661000000000001</c:v>
                </c:pt>
                <c:pt idx="8">
                  <c:v>17.766000000000002</c:v>
                </c:pt>
                <c:pt idx="9">
                  <c:v>18.439999999999998</c:v>
                </c:pt>
                <c:pt idx="10">
                  <c:v>9.3480000000000008</c:v>
                </c:pt>
                <c:pt idx="11">
                  <c:v>17.463999999999999</c:v>
                </c:pt>
                <c:pt idx="12">
                  <c:v>17.552</c:v>
                </c:pt>
                <c:pt idx="13">
                  <c:v>18.269000000000002</c:v>
                </c:pt>
                <c:pt idx="14">
                  <c:v>20.939</c:v>
                </c:pt>
                <c:pt idx="15">
                  <c:v>18.844999999999999</c:v>
                </c:pt>
                <c:pt idx="16">
                  <c:v>21.754000000000001</c:v>
                </c:pt>
                <c:pt idx="17">
                  <c:v>49.028999999999996</c:v>
                </c:pt>
                <c:pt idx="18">
                  <c:v>96.531999999999996</c:v>
                </c:pt>
                <c:pt idx="19">
                  <c:v>13.621</c:v>
                </c:pt>
                <c:pt idx="20">
                  <c:v>10.059999999999999</c:v>
                </c:pt>
                <c:pt idx="21">
                  <c:v>10.1</c:v>
                </c:pt>
                <c:pt idx="22">
                  <c:v>80</c:v>
                </c:pt>
                <c:pt idx="23">
                  <c:v>106.92500000000001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360088"/>
        <c:axId val="1873604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225.12</c:v>
                </c:pt>
                <c:pt idx="1">
                  <c:v>225.54</c:v>
                </c:pt>
                <c:pt idx="2">
                  <c:v>209.53</c:v>
                </c:pt>
                <c:pt idx="3">
                  <c:v>201.01</c:v>
                </c:pt>
                <c:pt idx="4">
                  <c:v>199.5</c:v>
                </c:pt>
                <c:pt idx="5">
                  <c:v>200.1</c:v>
                </c:pt>
                <c:pt idx="6">
                  <c:v>203.66</c:v>
                </c:pt>
                <c:pt idx="7">
                  <c:v>218.09</c:v>
                </c:pt>
                <c:pt idx="8">
                  <c:v>220.28</c:v>
                </c:pt>
                <c:pt idx="9">
                  <c:v>176.61</c:v>
                </c:pt>
                <c:pt idx="10">
                  <c:v>177.41</c:v>
                </c:pt>
                <c:pt idx="11">
                  <c:v>147.22999999999999</c:v>
                </c:pt>
                <c:pt idx="12">
                  <c:v>188.74</c:v>
                </c:pt>
                <c:pt idx="13">
                  <c:v>147.91999999999999</c:v>
                </c:pt>
                <c:pt idx="14">
                  <c:v>145.72</c:v>
                </c:pt>
                <c:pt idx="15">
                  <c:v>161.91999999999999</c:v>
                </c:pt>
                <c:pt idx="16">
                  <c:v>199.28</c:v>
                </c:pt>
                <c:pt idx="17">
                  <c:v>189.01</c:v>
                </c:pt>
                <c:pt idx="18">
                  <c:v>197.58</c:v>
                </c:pt>
                <c:pt idx="19">
                  <c:v>223</c:v>
                </c:pt>
                <c:pt idx="20">
                  <c:v>231.58</c:v>
                </c:pt>
                <c:pt idx="21">
                  <c:v>230</c:v>
                </c:pt>
                <c:pt idx="22">
                  <c:v>192.48</c:v>
                </c:pt>
                <c:pt idx="23">
                  <c:v>220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361264"/>
        <c:axId val="187360872"/>
      </c:lineChart>
      <c:catAx>
        <c:axId val="1873600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7360480"/>
        <c:crosses val="autoZero"/>
        <c:auto val="1"/>
        <c:lblAlgn val="ctr"/>
        <c:lblOffset val="100"/>
        <c:noMultiLvlLbl val="0"/>
      </c:catAx>
      <c:valAx>
        <c:axId val="187360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7360088"/>
        <c:crosses val="autoZero"/>
        <c:crossBetween val="between"/>
      </c:valAx>
      <c:valAx>
        <c:axId val="1873608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7361264"/>
        <c:crosses val="max"/>
        <c:crossBetween val="between"/>
      </c:valAx>
      <c:catAx>
        <c:axId val="1873612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7360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343.18700000000001</v>
      </c>
      <c r="C4" s="18">
        <v>338.62600000000003</v>
      </c>
      <c r="D4" s="18">
        <v>11.831000000000001</v>
      </c>
      <c r="E4" s="18">
        <v>9.891</v>
      </c>
      <c r="F4" s="18">
        <v>10.015000000000001</v>
      </c>
      <c r="G4" s="18">
        <v>10.736000000000001</v>
      </c>
      <c r="H4" s="18">
        <v>13.965</v>
      </c>
      <c r="I4" s="18">
        <v>13.660999999999998</v>
      </c>
      <c r="J4" s="18">
        <v>17.766000000000002</v>
      </c>
      <c r="K4" s="18">
        <v>18.440000000000001</v>
      </c>
      <c r="L4" s="18">
        <v>9.3480000000000008</v>
      </c>
      <c r="M4" s="18">
        <v>17.463999999999999</v>
      </c>
      <c r="N4" s="18">
        <v>17.552</v>
      </c>
      <c r="O4" s="18">
        <v>18.269000000000002</v>
      </c>
      <c r="P4" s="18">
        <v>20.939</v>
      </c>
      <c r="Q4" s="18">
        <v>18.844999999999999</v>
      </c>
      <c r="R4" s="18">
        <v>21.754000000000001</v>
      </c>
      <c r="S4" s="18">
        <v>49.028999999999996</v>
      </c>
      <c r="T4" s="18">
        <v>96.531999999999996</v>
      </c>
      <c r="U4" s="18">
        <v>13.621</v>
      </c>
      <c r="V4" s="18">
        <v>10.059999999999999</v>
      </c>
      <c r="W4" s="18">
        <v>10.099999999999998</v>
      </c>
      <c r="X4" s="18">
        <v>80</v>
      </c>
      <c r="Y4" s="18">
        <v>106.925</v>
      </c>
      <c r="Z4" s="19"/>
      <c r="AA4" s="20">
        <f>SUM(B4:Z4)</f>
        <v>1278.556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225.12</v>
      </c>
      <c r="C7" s="28">
        <v>225.54</v>
      </c>
      <c r="D7" s="28">
        <v>209.53</v>
      </c>
      <c r="E7" s="28">
        <v>201.01</v>
      </c>
      <c r="F7" s="28">
        <v>199.5</v>
      </c>
      <c r="G7" s="28">
        <v>200.1</v>
      </c>
      <c r="H7" s="28">
        <v>203.66</v>
      </c>
      <c r="I7" s="28">
        <v>218.09</v>
      </c>
      <c r="J7" s="28">
        <v>220.28</v>
      </c>
      <c r="K7" s="28">
        <v>176.61</v>
      </c>
      <c r="L7" s="28">
        <v>177.41</v>
      </c>
      <c r="M7" s="28">
        <v>147.22999999999999</v>
      </c>
      <c r="N7" s="28">
        <v>188.74</v>
      </c>
      <c r="O7" s="28">
        <v>147.91999999999999</v>
      </c>
      <c r="P7" s="28">
        <v>145.72</v>
      </c>
      <c r="Q7" s="28">
        <v>161.91999999999999</v>
      </c>
      <c r="R7" s="28">
        <v>199.28</v>
      </c>
      <c r="S7" s="28">
        <v>189.01</v>
      </c>
      <c r="T7" s="28">
        <v>197.58</v>
      </c>
      <c r="U7" s="28">
        <v>223</v>
      </c>
      <c r="V7" s="28">
        <v>231.58</v>
      </c>
      <c r="W7" s="28">
        <v>230</v>
      </c>
      <c r="X7" s="28">
        <v>192.48</v>
      </c>
      <c r="Y7" s="28">
        <v>220</v>
      </c>
      <c r="Z7" s="29"/>
      <c r="AA7" s="30">
        <f>IF(SUM(B7:Z7)&lt;&gt;0,AVERAGEIF(B7:Z7,"&lt;&gt;"""),"")</f>
        <v>197.13791666666665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96.10499999999999</v>
      </c>
      <c r="C12" s="52">
        <v>75.712999999999994</v>
      </c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10.315</v>
      </c>
      <c r="V12" s="52">
        <v>7.7750000000000004</v>
      </c>
      <c r="W12" s="52">
        <v>7.0069999999999997</v>
      </c>
      <c r="X12" s="52"/>
      <c r="Y12" s="52">
        <v>26.925000000000001</v>
      </c>
      <c r="Z12" s="53"/>
      <c r="AA12" s="54">
        <f t="shared" si="0"/>
        <v>223.84</v>
      </c>
    </row>
    <row r="13" spans="1:27" ht="24.95" customHeight="1" x14ac:dyDescent="0.2">
      <c r="A13" s="50" t="s">
        <v>9</v>
      </c>
      <c r="B13" s="51">
        <v>235</v>
      </c>
      <c r="C13" s="52">
        <v>235</v>
      </c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5</v>
      </c>
      <c r="S13" s="52">
        <v>40</v>
      </c>
      <c r="T13" s="52">
        <v>90</v>
      </c>
      <c r="U13" s="52"/>
      <c r="V13" s="52"/>
      <c r="W13" s="52"/>
      <c r="X13" s="52">
        <v>80</v>
      </c>
      <c r="Y13" s="52">
        <v>80</v>
      </c>
      <c r="Z13" s="53"/>
      <c r="AA13" s="54">
        <f t="shared" si="0"/>
        <v>765</v>
      </c>
    </row>
    <row r="14" spans="1:27" ht="24.95" customHeight="1" x14ac:dyDescent="0.2">
      <c r="A14" s="55" t="s">
        <v>10</v>
      </c>
      <c r="B14" s="56">
        <v>10.794</v>
      </c>
      <c r="C14" s="57">
        <v>27.390999999999998</v>
      </c>
      <c r="D14" s="57">
        <v>11.831000000000001</v>
      </c>
      <c r="E14" s="57">
        <v>9.891</v>
      </c>
      <c r="F14" s="57">
        <v>8.1850000000000005</v>
      </c>
      <c r="G14" s="57">
        <v>7.7170000000000005</v>
      </c>
      <c r="H14" s="57">
        <v>11.667999999999999</v>
      </c>
      <c r="I14" s="57">
        <v>13.351999999999999</v>
      </c>
      <c r="J14" s="57">
        <v>16.986000000000001</v>
      </c>
      <c r="K14" s="57">
        <v>17.662000000000003</v>
      </c>
      <c r="L14" s="57">
        <v>4.6320000000000006</v>
      </c>
      <c r="M14" s="57">
        <v>10.298</v>
      </c>
      <c r="N14" s="57">
        <v>11.292999999999997</v>
      </c>
      <c r="O14" s="57">
        <v>12.270000000000001</v>
      </c>
      <c r="P14" s="57">
        <v>17.209</v>
      </c>
      <c r="Q14" s="57">
        <v>12.963000000000001</v>
      </c>
      <c r="R14" s="57">
        <v>15.157</v>
      </c>
      <c r="S14" s="57">
        <v>5.3070000000000004</v>
      </c>
      <c r="T14" s="57">
        <v>6.4000000000000001E-2</v>
      </c>
      <c r="U14" s="57">
        <v>1.472</v>
      </c>
      <c r="V14" s="57">
        <v>0.77299999999999991</v>
      </c>
      <c r="W14" s="57">
        <v>3.093</v>
      </c>
      <c r="X14" s="57"/>
      <c r="Y14" s="57"/>
      <c r="Z14" s="58"/>
      <c r="AA14" s="59">
        <f t="shared" si="0"/>
        <v>230.00800000000001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341.899</v>
      </c>
      <c r="C16" s="62">
        <f t="shared" ref="C16:Z16" si="1">IF(LEN(C$2)&gt;0,SUM(C10:C15),"")</f>
        <v>338.10399999999998</v>
      </c>
      <c r="D16" s="62">
        <f t="shared" si="1"/>
        <v>11.831000000000001</v>
      </c>
      <c r="E16" s="62">
        <f t="shared" si="1"/>
        <v>9.891</v>
      </c>
      <c r="F16" s="62">
        <f t="shared" si="1"/>
        <v>8.1850000000000005</v>
      </c>
      <c r="G16" s="62">
        <f t="shared" si="1"/>
        <v>7.7170000000000005</v>
      </c>
      <c r="H16" s="62">
        <f t="shared" si="1"/>
        <v>11.667999999999999</v>
      </c>
      <c r="I16" s="62">
        <f t="shared" si="1"/>
        <v>13.351999999999999</v>
      </c>
      <c r="J16" s="62">
        <f t="shared" si="1"/>
        <v>16.986000000000001</v>
      </c>
      <c r="K16" s="62">
        <f t="shared" si="1"/>
        <v>17.662000000000003</v>
      </c>
      <c r="L16" s="62">
        <f t="shared" si="1"/>
        <v>4.6320000000000006</v>
      </c>
      <c r="M16" s="62">
        <f t="shared" si="1"/>
        <v>10.298</v>
      </c>
      <c r="N16" s="62">
        <f t="shared" si="1"/>
        <v>11.292999999999997</v>
      </c>
      <c r="O16" s="62">
        <f t="shared" si="1"/>
        <v>12.270000000000001</v>
      </c>
      <c r="P16" s="62">
        <f t="shared" si="1"/>
        <v>17.209</v>
      </c>
      <c r="Q16" s="62">
        <f t="shared" si="1"/>
        <v>12.963000000000001</v>
      </c>
      <c r="R16" s="62">
        <f t="shared" si="1"/>
        <v>20.157</v>
      </c>
      <c r="S16" s="62">
        <f t="shared" si="1"/>
        <v>45.307000000000002</v>
      </c>
      <c r="T16" s="62">
        <f t="shared" si="1"/>
        <v>90.063999999999993</v>
      </c>
      <c r="U16" s="62">
        <f t="shared" si="1"/>
        <v>11.786999999999999</v>
      </c>
      <c r="V16" s="62">
        <f t="shared" si="1"/>
        <v>8.548</v>
      </c>
      <c r="W16" s="62">
        <f t="shared" si="1"/>
        <v>10.1</v>
      </c>
      <c r="X16" s="62">
        <f t="shared" si="1"/>
        <v>80</v>
      </c>
      <c r="Y16" s="62">
        <f t="shared" si="1"/>
        <v>106.925</v>
      </c>
      <c r="Z16" s="63" t="str">
        <f t="shared" si="1"/>
        <v/>
      </c>
      <c r="AA16" s="64">
        <f>SUM(AA10:AA15)</f>
        <v>1218.848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>
        <v>0.96399999999999997</v>
      </c>
      <c r="H20" s="77">
        <v>1.018</v>
      </c>
      <c r="I20" s="77">
        <v>0.309</v>
      </c>
      <c r="J20" s="77">
        <v>0.78</v>
      </c>
      <c r="K20" s="77">
        <v>0.77800000000000002</v>
      </c>
      <c r="L20" s="77">
        <v>0.77600000000000002</v>
      </c>
      <c r="M20" s="77">
        <v>0.76900000000000002</v>
      </c>
      <c r="N20" s="77">
        <v>0.76400000000000001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6.1580000000000004</v>
      </c>
    </row>
    <row r="21" spans="1:27" ht="24.95" customHeight="1" x14ac:dyDescent="0.2">
      <c r="A21" s="75" t="s">
        <v>16</v>
      </c>
      <c r="B21" s="80">
        <v>1.288</v>
      </c>
      <c r="C21" s="81">
        <v>0.52200000000000002</v>
      </c>
      <c r="D21" s="81"/>
      <c r="E21" s="81"/>
      <c r="F21" s="81">
        <v>1.8299999999999998</v>
      </c>
      <c r="G21" s="81">
        <v>2.0549999999999997</v>
      </c>
      <c r="H21" s="81">
        <v>1.2789999999999999</v>
      </c>
      <c r="I21" s="81"/>
      <c r="J21" s="81"/>
      <c r="K21" s="81"/>
      <c r="L21" s="81">
        <v>3.9399999999999995</v>
      </c>
      <c r="M21" s="81">
        <v>6.3970000000000002</v>
      </c>
      <c r="N21" s="81">
        <v>5.4950000000000001</v>
      </c>
      <c r="O21" s="81">
        <v>5.9989999999999997</v>
      </c>
      <c r="P21" s="81">
        <v>3.7300000000000004</v>
      </c>
      <c r="Q21" s="81">
        <v>5.8819999999999997</v>
      </c>
      <c r="R21" s="81">
        <v>1.5969999999999998</v>
      </c>
      <c r="S21" s="81">
        <v>3.722</v>
      </c>
      <c r="T21" s="81">
        <v>6.468</v>
      </c>
      <c r="U21" s="81">
        <v>1.8339999999999999</v>
      </c>
      <c r="V21" s="81">
        <v>1.512</v>
      </c>
      <c r="W21" s="81"/>
      <c r="X21" s="81"/>
      <c r="Y21" s="81"/>
      <c r="Z21" s="78"/>
      <c r="AA21" s="79">
        <f t="shared" si="2"/>
        <v>53.55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1.288</v>
      </c>
      <c r="C25" s="88">
        <f t="shared" ref="C25:Z25" si="3">IF(LEN(C$2)&gt;0,SUM(C19:C24),"")</f>
        <v>0.52200000000000002</v>
      </c>
      <c r="D25" s="88">
        <f t="shared" si="3"/>
        <v>0</v>
      </c>
      <c r="E25" s="88">
        <f t="shared" si="3"/>
        <v>0</v>
      </c>
      <c r="F25" s="88">
        <f t="shared" si="3"/>
        <v>1.8299999999999998</v>
      </c>
      <c r="G25" s="88">
        <f t="shared" si="3"/>
        <v>3.0189999999999997</v>
      </c>
      <c r="H25" s="88">
        <f t="shared" si="3"/>
        <v>2.2969999999999997</v>
      </c>
      <c r="I25" s="88">
        <f t="shared" si="3"/>
        <v>0.309</v>
      </c>
      <c r="J25" s="88">
        <f t="shared" si="3"/>
        <v>0.78</v>
      </c>
      <c r="K25" s="88">
        <f t="shared" si="3"/>
        <v>0.77800000000000002</v>
      </c>
      <c r="L25" s="88">
        <f t="shared" si="3"/>
        <v>4.7159999999999993</v>
      </c>
      <c r="M25" s="88">
        <f t="shared" si="3"/>
        <v>7.1660000000000004</v>
      </c>
      <c r="N25" s="88">
        <f t="shared" si="3"/>
        <v>6.2590000000000003</v>
      </c>
      <c r="O25" s="88">
        <f t="shared" si="3"/>
        <v>5.9989999999999997</v>
      </c>
      <c r="P25" s="88">
        <f t="shared" si="3"/>
        <v>3.7300000000000004</v>
      </c>
      <c r="Q25" s="88">
        <f t="shared" si="3"/>
        <v>5.8819999999999997</v>
      </c>
      <c r="R25" s="88">
        <f t="shared" si="3"/>
        <v>1.5969999999999998</v>
      </c>
      <c r="S25" s="88">
        <f t="shared" si="3"/>
        <v>3.722</v>
      </c>
      <c r="T25" s="88">
        <f t="shared" si="3"/>
        <v>6.468</v>
      </c>
      <c r="U25" s="88">
        <f t="shared" si="3"/>
        <v>1.8339999999999999</v>
      </c>
      <c r="V25" s="88">
        <f t="shared" si="3"/>
        <v>1.512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59.707999999999998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343.18700000000001</v>
      </c>
      <c r="C29" s="77">
        <v>338.62599999999998</v>
      </c>
      <c r="D29" s="77">
        <v>11.831</v>
      </c>
      <c r="E29" s="77">
        <v>9.891</v>
      </c>
      <c r="F29" s="77">
        <v>10.015000000000001</v>
      </c>
      <c r="G29" s="77">
        <v>10.736000000000001</v>
      </c>
      <c r="H29" s="77">
        <v>13.965</v>
      </c>
      <c r="I29" s="77">
        <v>13.661</v>
      </c>
      <c r="J29" s="77">
        <v>17.765999999999998</v>
      </c>
      <c r="K29" s="77">
        <v>18.440000000000001</v>
      </c>
      <c r="L29" s="77">
        <v>9.3480000000000008</v>
      </c>
      <c r="M29" s="77">
        <v>17.463999999999999</v>
      </c>
      <c r="N29" s="77">
        <v>17.552</v>
      </c>
      <c r="O29" s="77">
        <v>18.268999999999998</v>
      </c>
      <c r="P29" s="77">
        <v>20.939</v>
      </c>
      <c r="Q29" s="77">
        <v>18.844999999999999</v>
      </c>
      <c r="R29" s="77">
        <v>21.754000000000001</v>
      </c>
      <c r="S29" s="77">
        <v>49.029000000000003</v>
      </c>
      <c r="T29" s="77">
        <v>96.531999999999996</v>
      </c>
      <c r="U29" s="77">
        <v>13.621</v>
      </c>
      <c r="V29" s="77">
        <v>10.06</v>
      </c>
      <c r="W29" s="77">
        <v>10.1</v>
      </c>
      <c r="X29" s="77">
        <v>80</v>
      </c>
      <c r="Y29" s="77">
        <v>106.925</v>
      </c>
      <c r="Z29" s="78"/>
      <c r="AA29" s="79">
        <f>SUM(B29:Z29)</f>
        <v>1278.5559999999998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343.18700000000001</v>
      </c>
      <c r="C31" s="62">
        <f t="shared" ref="C31:Z31" si="4">IF(LEN(C$2)&gt;0,SUM(C28:C30),"")</f>
        <v>338.62599999999998</v>
      </c>
      <c r="D31" s="62">
        <f t="shared" si="4"/>
        <v>11.831</v>
      </c>
      <c r="E31" s="62">
        <f t="shared" si="4"/>
        <v>9.891</v>
      </c>
      <c r="F31" s="62">
        <f t="shared" si="4"/>
        <v>10.015000000000001</v>
      </c>
      <c r="G31" s="62">
        <f t="shared" si="4"/>
        <v>10.736000000000001</v>
      </c>
      <c r="H31" s="62">
        <f t="shared" si="4"/>
        <v>13.965</v>
      </c>
      <c r="I31" s="62">
        <f t="shared" si="4"/>
        <v>13.661</v>
      </c>
      <c r="J31" s="62">
        <f t="shared" si="4"/>
        <v>17.765999999999998</v>
      </c>
      <c r="K31" s="62">
        <f t="shared" si="4"/>
        <v>18.440000000000001</v>
      </c>
      <c r="L31" s="62">
        <f t="shared" si="4"/>
        <v>9.3480000000000008</v>
      </c>
      <c r="M31" s="62">
        <f t="shared" si="4"/>
        <v>17.463999999999999</v>
      </c>
      <c r="N31" s="62">
        <f t="shared" si="4"/>
        <v>17.552</v>
      </c>
      <c r="O31" s="62">
        <f t="shared" si="4"/>
        <v>18.268999999999998</v>
      </c>
      <c r="P31" s="62">
        <f t="shared" si="4"/>
        <v>20.939</v>
      </c>
      <c r="Q31" s="62">
        <f t="shared" si="4"/>
        <v>18.844999999999999</v>
      </c>
      <c r="R31" s="62">
        <f t="shared" si="4"/>
        <v>21.754000000000001</v>
      </c>
      <c r="S31" s="62">
        <f t="shared" si="4"/>
        <v>49.029000000000003</v>
      </c>
      <c r="T31" s="62">
        <f t="shared" si="4"/>
        <v>96.531999999999996</v>
      </c>
      <c r="U31" s="62">
        <f t="shared" si="4"/>
        <v>13.621</v>
      </c>
      <c r="V31" s="62">
        <f t="shared" si="4"/>
        <v>10.06</v>
      </c>
      <c r="W31" s="62">
        <f t="shared" si="4"/>
        <v>10.1</v>
      </c>
      <c r="X31" s="62">
        <f t="shared" si="4"/>
        <v>80</v>
      </c>
      <c r="Y31" s="62">
        <f t="shared" si="4"/>
        <v>106.925</v>
      </c>
      <c r="Z31" s="63" t="str">
        <f t="shared" si="4"/>
        <v/>
      </c>
      <c r="AA31" s="64">
        <f>SUM(AA28:AA30)</f>
        <v>1278.5559999999998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343.18700000000001</v>
      </c>
      <c r="C51" s="88">
        <f t="shared" si="10"/>
        <v>338.62599999999998</v>
      </c>
      <c r="D51" s="88">
        <f t="shared" si="10"/>
        <v>11.831000000000001</v>
      </c>
      <c r="E51" s="88">
        <f t="shared" si="10"/>
        <v>9.891</v>
      </c>
      <c r="F51" s="88">
        <f t="shared" si="10"/>
        <v>10.015000000000001</v>
      </c>
      <c r="G51" s="88">
        <f t="shared" si="10"/>
        <v>10.736000000000001</v>
      </c>
      <c r="H51" s="88">
        <f t="shared" si="10"/>
        <v>13.965</v>
      </c>
      <c r="I51" s="88">
        <f t="shared" si="10"/>
        <v>13.660999999999998</v>
      </c>
      <c r="J51" s="88">
        <f t="shared" si="10"/>
        <v>17.766000000000002</v>
      </c>
      <c r="K51" s="88">
        <f t="shared" si="10"/>
        <v>18.440000000000001</v>
      </c>
      <c r="L51" s="88">
        <f t="shared" si="10"/>
        <v>9.347999999999999</v>
      </c>
      <c r="M51" s="88">
        <f t="shared" si="10"/>
        <v>17.463999999999999</v>
      </c>
      <c r="N51" s="88">
        <f t="shared" si="10"/>
        <v>17.552</v>
      </c>
      <c r="O51" s="88">
        <f t="shared" si="10"/>
        <v>18.269000000000002</v>
      </c>
      <c r="P51" s="88">
        <f t="shared" si="10"/>
        <v>20.939</v>
      </c>
      <c r="Q51" s="88">
        <f t="shared" si="10"/>
        <v>18.844999999999999</v>
      </c>
      <c r="R51" s="88">
        <f t="shared" si="10"/>
        <v>21.754000000000001</v>
      </c>
      <c r="S51" s="88">
        <f t="shared" si="10"/>
        <v>49.029000000000003</v>
      </c>
      <c r="T51" s="88">
        <f t="shared" si="10"/>
        <v>96.531999999999996</v>
      </c>
      <c r="U51" s="88">
        <f t="shared" si="10"/>
        <v>13.620999999999999</v>
      </c>
      <c r="V51" s="88">
        <f t="shared" si="10"/>
        <v>10.06</v>
      </c>
      <c r="W51" s="88">
        <f t="shared" si="10"/>
        <v>10.1</v>
      </c>
      <c r="X51" s="88">
        <f t="shared" si="10"/>
        <v>80</v>
      </c>
      <c r="Y51" s="88">
        <f t="shared" si="10"/>
        <v>106.925</v>
      </c>
      <c r="Z51" s="89" t="str">
        <f t="shared" si="10"/>
        <v/>
      </c>
      <c r="AA51" s="105">
        <f>SUM(B51:Z51)</f>
        <v>1278.5559999999998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343.18700000000001</v>
      </c>
      <c r="C4" s="18">
        <v>338.62599999999998</v>
      </c>
      <c r="D4" s="18">
        <v>11.831000000000001</v>
      </c>
      <c r="E4" s="18">
        <v>9.8910000000000018</v>
      </c>
      <c r="F4" s="18">
        <v>10.015000000000001</v>
      </c>
      <c r="G4" s="18">
        <v>10.735999999999999</v>
      </c>
      <c r="H4" s="18">
        <v>13.965</v>
      </c>
      <c r="I4" s="18">
        <v>13.661000000000001</v>
      </c>
      <c r="J4" s="18">
        <v>17.766000000000002</v>
      </c>
      <c r="K4" s="18">
        <v>18.439999999999998</v>
      </c>
      <c r="L4" s="18">
        <v>9.3480000000000008</v>
      </c>
      <c r="M4" s="18">
        <v>17.463999999999999</v>
      </c>
      <c r="N4" s="18">
        <v>17.552</v>
      </c>
      <c r="O4" s="18">
        <v>18.269000000000002</v>
      </c>
      <c r="P4" s="18">
        <v>20.939</v>
      </c>
      <c r="Q4" s="18">
        <v>18.844999999999999</v>
      </c>
      <c r="R4" s="18">
        <v>21.754000000000001</v>
      </c>
      <c r="S4" s="18">
        <v>49.028999999999996</v>
      </c>
      <c r="T4" s="18">
        <v>96.531999999999996</v>
      </c>
      <c r="U4" s="18">
        <v>13.621</v>
      </c>
      <c r="V4" s="18">
        <v>10.059999999999999</v>
      </c>
      <c r="W4" s="18">
        <v>10.1</v>
      </c>
      <c r="X4" s="18">
        <v>80</v>
      </c>
      <c r="Y4" s="18">
        <v>106.92500000000001</v>
      </c>
      <c r="Z4" s="19"/>
      <c r="AA4" s="20">
        <f>SUM(B4:Z4)</f>
        <v>1278.5559999999998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225.12</v>
      </c>
      <c r="C7" s="28">
        <v>225.54</v>
      </c>
      <c r="D7" s="28">
        <v>209.53</v>
      </c>
      <c r="E7" s="28">
        <v>201.01</v>
      </c>
      <c r="F7" s="28">
        <v>199.5</v>
      </c>
      <c r="G7" s="28">
        <v>200.1</v>
      </c>
      <c r="H7" s="28">
        <v>203.66</v>
      </c>
      <c r="I7" s="28">
        <v>218.09</v>
      </c>
      <c r="J7" s="28">
        <v>220.28</v>
      </c>
      <c r="K7" s="28">
        <v>176.61</v>
      </c>
      <c r="L7" s="28">
        <v>177.41</v>
      </c>
      <c r="M7" s="28">
        <v>147.22999999999999</v>
      </c>
      <c r="N7" s="28">
        <v>188.74</v>
      </c>
      <c r="O7" s="28">
        <v>147.91999999999999</v>
      </c>
      <c r="P7" s="28">
        <v>145.72</v>
      </c>
      <c r="Q7" s="28">
        <v>161.91999999999999</v>
      </c>
      <c r="R7" s="28">
        <v>199.28</v>
      </c>
      <c r="S7" s="28">
        <v>189.01</v>
      </c>
      <c r="T7" s="28">
        <v>197.58</v>
      </c>
      <c r="U7" s="28">
        <v>223</v>
      </c>
      <c r="V7" s="28">
        <v>231.58</v>
      </c>
      <c r="W7" s="28">
        <v>230</v>
      </c>
      <c r="X7" s="28">
        <v>192.48</v>
      </c>
      <c r="Y7" s="28">
        <v>220</v>
      </c>
      <c r="Z7" s="29"/>
      <c r="AA7" s="30">
        <f>IF(SUM(B7:Z7)&lt;&gt;0,AVERAGEIF(B7:Z7,"&lt;&gt;"""),"")</f>
        <v>197.13791666666665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330</v>
      </c>
      <c r="C12" s="52">
        <v>330</v>
      </c>
      <c r="D12" s="52"/>
      <c r="E12" s="52"/>
      <c r="F12" s="52"/>
      <c r="G12" s="52"/>
      <c r="H12" s="52"/>
      <c r="I12" s="52"/>
      <c r="J12" s="52"/>
      <c r="K12" s="52">
        <v>0.75</v>
      </c>
      <c r="L12" s="52"/>
      <c r="M12" s="52"/>
      <c r="N12" s="52"/>
      <c r="O12" s="52"/>
      <c r="P12" s="52"/>
      <c r="Q12" s="52"/>
      <c r="R12" s="52"/>
      <c r="S12" s="52">
        <v>35.951999999999998</v>
      </c>
      <c r="T12" s="52">
        <v>80</v>
      </c>
      <c r="U12" s="52"/>
      <c r="V12" s="52"/>
      <c r="W12" s="52"/>
      <c r="X12" s="52"/>
      <c r="Y12" s="52"/>
      <c r="Z12" s="53"/>
      <c r="AA12" s="54">
        <f t="shared" si="0"/>
        <v>776.702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2.4809999999999999</v>
      </c>
      <c r="C14" s="57"/>
      <c r="D14" s="57"/>
      <c r="E14" s="57"/>
      <c r="F14" s="57">
        <v>1.3820000000000001</v>
      </c>
      <c r="G14" s="57">
        <v>2.0140000000000002</v>
      </c>
      <c r="H14" s="57">
        <v>3.5999999999999997E-2</v>
      </c>
      <c r="I14" s="57">
        <v>7.9000000000000001E-2</v>
      </c>
      <c r="J14" s="57"/>
      <c r="K14" s="57">
        <v>9.9000000000000005E-2</v>
      </c>
      <c r="L14" s="57">
        <v>1.5029999999999999</v>
      </c>
      <c r="M14" s="57">
        <v>11.294</v>
      </c>
      <c r="N14" s="57">
        <v>10.173</v>
      </c>
      <c r="O14" s="57">
        <v>9.1300000000000008</v>
      </c>
      <c r="P14" s="57">
        <v>5.0949999999999998</v>
      </c>
      <c r="Q14" s="57">
        <v>5.5460000000000003</v>
      </c>
      <c r="R14" s="57"/>
      <c r="S14" s="57">
        <v>1.9E-2</v>
      </c>
      <c r="T14" s="57">
        <v>5.1960000000000006</v>
      </c>
      <c r="U14" s="57">
        <v>0.83599999999999997</v>
      </c>
      <c r="V14" s="57">
        <v>1.63</v>
      </c>
      <c r="W14" s="57"/>
      <c r="X14" s="57">
        <v>62.67</v>
      </c>
      <c r="Y14" s="57">
        <v>7.1990000000000007</v>
      </c>
      <c r="Z14" s="58"/>
      <c r="AA14" s="59">
        <f t="shared" si="0"/>
        <v>126.38199999999999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332.48099999999999</v>
      </c>
      <c r="C16" s="62">
        <f t="shared" ref="C16:Z16" si="1">IF(LEN(C$2)&gt;0,SUM(C10:C15),"")</f>
        <v>330</v>
      </c>
      <c r="D16" s="62">
        <f t="shared" si="1"/>
        <v>0</v>
      </c>
      <c r="E16" s="62">
        <f t="shared" si="1"/>
        <v>0</v>
      </c>
      <c r="F16" s="62">
        <f t="shared" si="1"/>
        <v>1.3820000000000001</v>
      </c>
      <c r="G16" s="62">
        <f t="shared" si="1"/>
        <v>2.0140000000000002</v>
      </c>
      <c r="H16" s="62">
        <f t="shared" si="1"/>
        <v>3.5999999999999997E-2</v>
      </c>
      <c r="I16" s="62">
        <f t="shared" si="1"/>
        <v>7.9000000000000001E-2</v>
      </c>
      <c r="J16" s="62">
        <f t="shared" si="1"/>
        <v>0</v>
      </c>
      <c r="K16" s="62">
        <f t="shared" si="1"/>
        <v>0.84899999999999998</v>
      </c>
      <c r="L16" s="62">
        <f t="shared" si="1"/>
        <v>1.5029999999999999</v>
      </c>
      <c r="M16" s="62">
        <f t="shared" si="1"/>
        <v>11.294</v>
      </c>
      <c r="N16" s="62">
        <f t="shared" si="1"/>
        <v>10.173</v>
      </c>
      <c r="O16" s="62">
        <f t="shared" si="1"/>
        <v>9.1300000000000008</v>
      </c>
      <c r="P16" s="62">
        <f t="shared" si="1"/>
        <v>5.0949999999999998</v>
      </c>
      <c r="Q16" s="62">
        <f t="shared" si="1"/>
        <v>5.5460000000000003</v>
      </c>
      <c r="R16" s="62">
        <f t="shared" si="1"/>
        <v>0</v>
      </c>
      <c r="S16" s="62">
        <f t="shared" si="1"/>
        <v>35.970999999999997</v>
      </c>
      <c r="T16" s="62">
        <f t="shared" si="1"/>
        <v>85.195999999999998</v>
      </c>
      <c r="U16" s="62">
        <f t="shared" si="1"/>
        <v>0.83599999999999997</v>
      </c>
      <c r="V16" s="62">
        <f t="shared" si="1"/>
        <v>1.63</v>
      </c>
      <c r="W16" s="62">
        <f t="shared" si="1"/>
        <v>0</v>
      </c>
      <c r="X16" s="62">
        <f t="shared" si="1"/>
        <v>62.67</v>
      </c>
      <c r="Y16" s="62">
        <f t="shared" si="1"/>
        <v>7.1990000000000007</v>
      </c>
      <c r="Z16" s="63" t="str">
        <f t="shared" si="1"/>
        <v/>
      </c>
      <c r="AA16" s="64">
        <f>SUM(AA10:AA15)</f>
        <v>903.08399999999995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0.69699999999999995</v>
      </c>
      <c r="C20" s="77"/>
      <c r="D20" s="77"/>
      <c r="E20" s="77">
        <v>0.39900000000000002</v>
      </c>
      <c r="F20" s="77">
        <v>0.40400000000000003</v>
      </c>
      <c r="G20" s="77"/>
      <c r="H20" s="77"/>
      <c r="I20" s="77"/>
      <c r="J20" s="77"/>
      <c r="K20" s="77"/>
      <c r="L20" s="77"/>
      <c r="M20" s="77"/>
      <c r="N20" s="77"/>
      <c r="O20" s="77">
        <v>0.44400000000000001</v>
      </c>
      <c r="P20" s="77">
        <v>0.72899999999999998</v>
      </c>
      <c r="Q20" s="77">
        <v>0.71599999999999997</v>
      </c>
      <c r="R20" s="77">
        <v>1.399</v>
      </c>
      <c r="S20" s="77">
        <v>1.3660000000000001</v>
      </c>
      <c r="T20" s="77">
        <v>1.619</v>
      </c>
      <c r="U20" s="77">
        <v>1.986</v>
      </c>
      <c r="V20" s="77">
        <v>1.282</v>
      </c>
      <c r="W20" s="77"/>
      <c r="X20" s="77"/>
      <c r="Y20" s="77"/>
      <c r="Z20" s="78"/>
      <c r="AA20" s="79">
        <f t="shared" si="2"/>
        <v>11.041</v>
      </c>
    </row>
    <row r="21" spans="1:27" ht="24.95" customHeight="1" x14ac:dyDescent="0.2">
      <c r="A21" s="75" t="s">
        <v>16</v>
      </c>
      <c r="B21" s="80">
        <v>10.009</v>
      </c>
      <c r="C21" s="81">
        <v>8.6259999999999994</v>
      </c>
      <c r="D21" s="81">
        <v>11.831000000000001</v>
      </c>
      <c r="E21" s="81">
        <v>9.4920000000000009</v>
      </c>
      <c r="F21" s="81">
        <v>8.2289999999999992</v>
      </c>
      <c r="G21" s="81">
        <v>8.7219999999999995</v>
      </c>
      <c r="H21" s="81">
        <v>13.929</v>
      </c>
      <c r="I21" s="81">
        <v>13.582000000000001</v>
      </c>
      <c r="J21" s="81">
        <v>17.766000000000002</v>
      </c>
      <c r="K21" s="81">
        <v>17.590999999999998</v>
      </c>
      <c r="L21" s="81">
        <v>7.8449999999999998</v>
      </c>
      <c r="M21" s="81">
        <v>6.17</v>
      </c>
      <c r="N21" s="81">
        <v>7.3789999999999996</v>
      </c>
      <c r="O21" s="81">
        <v>8.6950000000000003</v>
      </c>
      <c r="P21" s="81">
        <v>15.115</v>
      </c>
      <c r="Q21" s="81">
        <v>12.582999999999998</v>
      </c>
      <c r="R21" s="81">
        <v>15.419</v>
      </c>
      <c r="S21" s="81">
        <v>11.692</v>
      </c>
      <c r="T21" s="81">
        <v>9.7170000000000005</v>
      </c>
      <c r="U21" s="81">
        <v>10.798999999999999</v>
      </c>
      <c r="V21" s="81">
        <v>7.1479999999999997</v>
      </c>
      <c r="W21" s="81">
        <v>10.1</v>
      </c>
      <c r="X21" s="81">
        <v>17.330000000000002</v>
      </c>
      <c r="Y21" s="81">
        <v>21.526</v>
      </c>
      <c r="Z21" s="78"/>
      <c r="AA21" s="79">
        <f t="shared" si="2"/>
        <v>281.29500000000002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>
        <v>4.9359999999999999</v>
      </c>
      <c r="S22" s="81"/>
      <c r="T22" s="81"/>
      <c r="U22" s="81"/>
      <c r="V22" s="81"/>
      <c r="W22" s="81"/>
      <c r="X22" s="81"/>
      <c r="Y22" s="81"/>
      <c r="Z22" s="83"/>
      <c r="AA22" s="84">
        <f t="shared" si="2"/>
        <v>4.9359999999999999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10.706</v>
      </c>
      <c r="C25" s="88">
        <f t="shared" si="3"/>
        <v>8.6259999999999994</v>
      </c>
      <c r="D25" s="88">
        <f t="shared" si="3"/>
        <v>11.831000000000001</v>
      </c>
      <c r="E25" s="88">
        <f t="shared" si="3"/>
        <v>9.8910000000000018</v>
      </c>
      <c r="F25" s="88">
        <f t="shared" si="3"/>
        <v>8.6329999999999991</v>
      </c>
      <c r="G25" s="88">
        <f t="shared" si="3"/>
        <v>8.7219999999999995</v>
      </c>
      <c r="H25" s="88">
        <f t="shared" si="3"/>
        <v>13.929</v>
      </c>
      <c r="I25" s="88">
        <f t="shared" si="3"/>
        <v>13.582000000000001</v>
      </c>
      <c r="J25" s="88">
        <f t="shared" si="3"/>
        <v>17.766000000000002</v>
      </c>
      <c r="K25" s="88">
        <f t="shared" si="3"/>
        <v>17.590999999999998</v>
      </c>
      <c r="L25" s="88">
        <f t="shared" si="3"/>
        <v>7.8449999999999998</v>
      </c>
      <c r="M25" s="88">
        <f t="shared" si="3"/>
        <v>6.17</v>
      </c>
      <c r="N25" s="88">
        <f t="shared" si="3"/>
        <v>7.3789999999999996</v>
      </c>
      <c r="O25" s="88">
        <f t="shared" si="3"/>
        <v>9.1390000000000011</v>
      </c>
      <c r="P25" s="88">
        <f t="shared" si="3"/>
        <v>15.843999999999999</v>
      </c>
      <c r="Q25" s="88">
        <f t="shared" si="3"/>
        <v>13.298999999999998</v>
      </c>
      <c r="R25" s="88">
        <f t="shared" si="3"/>
        <v>21.754000000000001</v>
      </c>
      <c r="S25" s="88">
        <f t="shared" si="3"/>
        <v>13.058</v>
      </c>
      <c r="T25" s="88">
        <f t="shared" si="3"/>
        <v>11.336</v>
      </c>
      <c r="U25" s="88">
        <f t="shared" si="3"/>
        <v>12.785</v>
      </c>
      <c r="V25" s="88">
        <f t="shared" si="3"/>
        <v>8.43</v>
      </c>
      <c r="W25" s="88">
        <f t="shared" si="3"/>
        <v>10.1</v>
      </c>
      <c r="X25" s="88">
        <f t="shared" si="3"/>
        <v>17.330000000000002</v>
      </c>
      <c r="Y25" s="88">
        <f t="shared" si="3"/>
        <v>21.526</v>
      </c>
      <c r="Z25" s="89">
        <f t="shared" si="3"/>
        <v>0</v>
      </c>
      <c r="AA25" s="90">
        <f t="shared" si="3"/>
        <v>297.27199999999999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343.18700000000001</v>
      </c>
      <c r="C29" s="77">
        <v>338.62599999999998</v>
      </c>
      <c r="D29" s="77">
        <v>11.831</v>
      </c>
      <c r="E29" s="77">
        <v>9.891</v>
      </c>
      <c r="F29" s="77">
        <v>10.015000000000001</v>
      </c>
      <c r="G29" s="77">
        <v>10.736000000000001</v>
      </c>
      <c r="H29" s="77">
        <v>13.965</v>
      </c>
      <c r="I29" s="77">
        <v>13.661</v>
      </c>
      <c r="J29" s="77">
        <v>17.765999999999998</v>
      </c>
      <c r="K29" s="77">
        <v>18.440000000000001</v>
      </c>
      <c r="L29" s="77">
        <v>9.3480000000000008</v>
      </c>
      <c r="M29" s="77">
        <v>17.463999999999999</v>
      </c>
      <c r="N29" s="77">
        <v>17.552</v>
      </c>
      <c r="O29" s="77">
        <v>18.268999999999998</v>
      </c>
      <c r="P29" s="77">
        <v>20.939</v>
      </c>
      <c r="Q29" s="77">
        <v>18.844999999999999</v>
      </c>
      <c r="R29" s="77">
        <v>21.754000000000001</v>
      </c>
      <c r="S29" s="77">
        <v>49.029000000000003</v>
      </c>
      <c r="T29" s="77">
        <v>96.531999999999996</v>
      </c>
      <c r="U29" s="77">
        <v>13.621</v>
      </c>
      <c r="V29" s="77">
        <v>10.06</v>
      </c>
      <c r="W29" s="77">
        <v>10.1</v>
      </c>
      <c r="X29" s="77">
        <v>80</v>
      </c>
      <c r="Y29" s="77">
        <v>28.725000000000001</v>
      </c>
      <c r="Z29" s="78"/>
      <c r="AA29" s="79">
        <f>SUM(B29:Z29)</f>
        <v>1200.3559999999998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343.18700000000001</v>
      </c>
      <c r="C31" s="62">
        <f t="shared" si="4"/>
        <v>338.62599999999998</v>
      </c>
      <c r="D31" s="62">
        <f t="shared" si="4"/>
        <v>11.831</v>
      </c>
      <c r="E31" s="62">
        <f t="shared" si="4"/>
        <v>9.891</v>
      </c>
      <c r="F31" s="62">
        <f t="shared" si="4"/>
        <v>10.015000000000001</v>
      </c>
      <c r="G31" s="62">
        <f t="shared" si="4"/>
        <v>10.736000000000001</v>
      </c>
      <c r="H31" s="62">
        <f t="shared" si="4"/>
        <v>13.965</v>
      </c>
      <c r="I31" s="62">
        <f t="shared" si="4"/>
        <v>13.661</v>
      </c>
      <c r="J31" s="62">
        <f t="shared" si="4"/>
        <v>17.765999999999998</v>
      </c>
      <c r="K31" s="62">
        <f t="shared" si="4"/>
        <v>18.440000000000001</v>
      </c>
      <c r="L31" s="62">
        <f t="shared" si="4"/>
        <v>9.3480000000000008</v>
      </c>
      <c r="M31" s="62">
        <f t="shared" si="4"/>
        <v>17.463999999999999</v>
      </c>
      <c r="N31" s="62">
        <f t="shared" si="4"/>
        <v>17.552</v>
      </c>
      <c r="O31" s="62">
        <f t="shared" si="4"/>
        <v>18.268999999999998</v>
      </c>
      <c r="P31" s="62">
        <f t="shared" si="4"/>
        <v>20.939</v>
      </c>
      <c r="Q31" s="62">
        <f t="shared" si="4"/>
        <v>18.844999999999999</v>
      </c>
      <c r="R31" s="62">
        <f t="shared" si="4"/>
        <v>21.754000000000001</v>
      </c>
      <c r="S31" s="62">
        <f t="shared" si="4"/>
        <v>49.029000000000003</v>
      </c>
      <c r="T31" s="62">
        <f t="shared" si="4"/>
        <v>96.531999999999996</v>
      </c>
      <c r="U31" s="62">
        <f t="shared" si="4"/>
        <v>13.621</v>
      </c>
      <c r="V31" s="62">
        <f t="shared" si="4"/>
        <v>10.06</v>
      </c>
      <c r="W31" s="62">
        <f t="shared" si="4"/>
        <v>10.1</v>
      </c>
      <c r="X31" s="62">
        <f t="shared" si="4"/>
        <v>80</v>
      </c>
      <c r="Y31" s="62">
        <f t="shared" si="4"/>
        <v>28.725000000000001</v>
      </c>
      <c r="Z31" s="63">
        <f t="shared" si="4"/>
        <v>0</v>
      </c>
      <c r="AA31" s="64">
        <f t="shared" si="4"/>
        <v>1200.3559999999998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78.2</v>
      </c>
      <c r="Z38" s="100"/>
      <c r="AA38" s="79">
        <f t="shared" si="5"/>
        <v>78.2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78.2</v>
      </c>
      <c r="Z39" s="89">
        <f t="shared" si="6"/>
        <v>0</v>
      </c>
      <c r="AA39" s="90">
        <f t="shared" si="5"/>
        <v>78.2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78.2</v>
      </c>
      <c r="Z46" s="100"/>
      <c r="AA46" s="79">
        <f t="shared" si="7"/>
        <v>78.2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78.2</v>
      </c>
      <c r="Z48" s="89">
        <f t="shared" si="8"/>
        <v>0</v>
      </c>
      <c r="AA48" s="90">
        <f t="shared" si="7"/>
        <v>78.2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343.18700000000001</v>
      </c>
      <c r="C51" s="88">
        <f t="shared" si="10"/>
        <v>338.62599999999998</v>
      </c>
      <c r="D51" s="88">
        <f t="shared" si="10"/>
        <v>11.831000000000001</v>
      </c>
      <c r="E51" s="88">
        <f t="shared" si="10"/>
        <v>9.8910000000000018</v>
      </c>
      <c r="F51" s="88">
        <f t="shared" si="10"/>
        <v>10.014999999999999</v>
      </c>
      <c r="G51" s="88">
        <f t="shared" si="10"/>
        <v>10.736000000000001</v>
      </c>
      <c r="H51" s="88">
        <f t="shared" si="10"/>
        <v>13.965</v>
      </c>
      <c r="I51" s="88">
        <f t="shared" si="10"/>
        <v>13.661000000000001</v>
      </c>
      <c r="J51" s="88">
        <f t="shared" si="10"/>
        <v>17.766000000000002</v>
      </c>
      <c r="K51" s="88">
        <f t="shared" si="10"/>
        <v>18.439999999999998</v>
      </c>
      <c r="L51" s="88">
        <f t="shared" si="10"/>
        <v>9.347999999999999</v>
      </c>
      <c r="M51" s="88">
        <f t="shared" si="10"/>
        <v>17.463999999999999</v>
      </c>
      <c r="N51" s="88">
        <f t="shared" si="10"/>
        <v>17.552</v>
      </c>
      <c r="O51" s="88">
        <f t="shared" si="10"/>
        <v>18.269000000000002</v>
      </c>
      <c r="P51" s="88">
        <f t="shared" si="10"/>
        <v>20.939</v>
      </c>
      <c r="Q51" s="88">
        <f t="shared" si="10"/>
        <v>18.844999999999999</v>
      </c>
      <c r="R51" s="88">
        <f t="shared" si="10"/>
        <v>21.754000000000001</v>
      </c>
      <c r="S51" s="88">
        <f t="shared" si="10"/>
        <v>49.028999999999996</v>
      </c>
      <c r="T51" s="88">
        <f t="shared" si="10"/>
        <v>96.531999999999996</v>
      </c>
      <c r="U51" s="88">
        <f t="shared" si="10"/>
        <v>13.621</v>
      </c>
      <c r="V51" s="88">
        <f t="shared" si="10"/>
        <v>10.059999999999999</v>
      </c>
      <c r="W51" s="88">
        <f t="shared" si="10"/>
        <v>10.1</v>
      </c>
      <c r="X51" s="88">
        <f t="shared" si="10"/>
        <v>80</v>
      </c>
      <c r="Y51" s="88">
        <f t="shared" si="10"/>
        <v>106.92500000000001</v>
      </c>
      <c r="Z51" s="89">
        <f t="shared" si="10"/>
        <v>0</v>
      </c>
      <c r="AA51" s="105">
        <f>SUM(B51:Z51)</f>
        <v>1278.5559999999998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>
        <v>78.2</v>
      </c>
      <c r="Z4" s="19"/>
      <c r="AA4" s="112">
        <f>SUM(B4:Z4)</f>
        <v>78.2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225.12</v>
      </c>
      <c r="C7" s="118">
        <v>225.54</v>
      </c>
      <c r="D7" s="118">
        <v>209.53</v>
      </c>
      <c r="E7" s="118">
        <v>201.01</v>
      </c>
      <c r="F7" s="118">
        <v>199.5</v>
      </c>
      <c r="G7" s="118">
        <v>200.1</v>
      </c>
      <c r="H7" s="118">
        <v>203.66</v>
      </c>
      <c r="I7" s="118">
        <v>218.09</v>
      </c>
      <c r="J7" s="118">
        <v>220.28</v>
      </c>
      <c r="K7" s="118">
        <v>176.61</v>
      </c>
      <c r="L7" s="118">
        <v>177.41</v>
      </c>
      <c r="M7" s="118">
        <v>147.22999999999999</v>
      </c>
      <c r="N7" s="118">
        <v>188.74</v>
      </c>
      <c r="O7" s="118">
        <v>147.91999999999999</v>
      </c>
      <c r="P7" s="118">
        <v>145.72</v>
      </c>
      <c r="Q7" s="118">
        <v>161.91999999999999</v>
      </c>
      <c r="R7" s="118">
        <v>199.28</v>
      </c>
      <c r="S7" s="118">
        <v>189.01</v>
      </c>
      <c r="T7" s="118">
        <v>197.58</v>
      </c>
      <c r="U7" s="118">
        <v>223</v>
      </c>
      <c r="V7" s="118">
        <v>231.58</v>
      </c>
      <c r="W7" s="118">
        <v>230</v>
      </c>
      <c r="X7" s="118">
        <v>192.48</v>
      </c>
      <c r="Y7" s="118">
        <v>220</v>
      </c>
      <c r="Z7" s="119"/>
      <c r="AA7" s="120">
        <f>IF(SUM(B7:Z7)&lt;&gt;0,AVERAGEIF(B7:Z7,"&lt;&gt;"""),"")</f>
        <v>197.13791666666665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>
        <v>78.2</v>
      </c>
      <c r="Z23" s="132"/>
      <c r="AA23" s="133">
        <f t="shared" si="2"/>
        <v>78.2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78.2</v>
      </c>
      <c r="Z24" s="137" t="str">
        <f t="shared" si="3"/>
        <v/>
      </c>
      <c r="AA24" s="90">
        <f t="shared" si="2"/>
        <v>78.2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2022-05-06T13:33:14Z</dcterms:created>
  <dcterms:modified xsi:type="dcterms:W3CDTF">2022-05-06T13:33:15Z</dcterms:modified>
</cp:coreProperties>
</file>