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<sst xmlns="http://schemas.openxmlformats.org/spreadsheetml/2006/main" count="117" uniqueCount="53">
  <si>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05/05/2022 16:27:06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</si>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</sst>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20.440000000000001</c:v>
                </c:pt>
                <c:pt idx="1">
                  <c:v>12.25</c:v>
                </c:pt>
                <c:pt idx="2">
                  <c:v>146.464</c:v>
                </c:pt>
                <c:pt idx="3">
                  <c:v>143.72999999999999</c:v>
                </c:pt>
                <c:pt idx="4">
                  <c:v>144.14099999999999</c:v>
                </c:pt>
                <c:pt idx="5">
                  <c:v>31.876000000000001</c:v>
                </c:pt>
                <c:pt idx="6">
                  <c:v>34.232999999999997</c:v>
                </c:pt>
                <c:pt idx="7">
                  <c:v>26.474</c:v>
                </c:pt>
                <c:pt idx="8">
                  <c:v>122.88</c:v>
                </c:pt>
                <c:pt idx="9">
                  <c:v>44.802999999999997</c:v>
                </c:pt>
                <c:pt idx="11">
                  <c:v>7.806</c:v>
                </c:pt>
                <c:pt idx="12">
                  <c:v>8.7520000000000007</c:v>
                </c:pt>
                <c:pt idx="13">
                  <c:v>4.5359999999999996</c:v>
                </c:pt>
                <c:pt idx="14">
                  <c:v>47.387</c:v>
                </c:pt>
                <c:pt idx="15">
                  <c:v>0.92500000000000004</c:v>
                </c:pt>
                <c:pt idx="16">
                  <c:v>2.9889999999999999</c:v>
                </c:pt>
                <c:pt idx="17">
                  <c:v>12.582000000000001</c:v>
                </c:pt>
                <c:pt idx="19">
                  <c:v>19</c:v>
                </c:pt>
                <c:pt idx="20">
                  <c:v>59.603000000000002</c:v>
                </c:pt>
                <c:pt idx="21">
                  <c:v>17.606000000000002</c:v>
                </c:pt>
                <c:pt idx="22">
                  <c:v>24.481000000000002</c:v>
                </c:pt>
                <c:pt idx="23">
                  <c:v>15.365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0.7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14.3</c:v>
                </c:pt>
                <c:pt idx="6">
                  <c:v>59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45.1</c:v>
                </c:pt>
                <c:pt idx="19">
                  <c:v>14.2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19.141000000000002</c:v>
                </c:pt>
                <c:pt idx="1">
                  <c:v>5.8999999999999997E-2</c:v>
                </c:pt>
                <c:pt idx="2">
                  <c:v>20.030999999999999</c:v>
                </c:pt>
                <c:pt idx="3">
                  <c:v>20.178000000000001</c:v>
                </c:pt>
                <c:pt idx="4">
                  <c:v>18.878</c:v>
                </c:pt>
                <c:pt idx="5">
                  <c:v>6.73</c:v>
                </c:pt>
                <c:pt idx="7">
                  <c:v>0.42599999999999999</c:v>
                </c:pt>
                <c:pt idx="8">
                  <c:v>0.156</c:v>
                </c:pt>
                <c:pt idx="10">
                  <c:v>40.704000000000001</c:v>
                </c:pt>
                <c:pt idx="11">
                  <c:v>30.355000000000004</c:v>
                </c:pt>
                <c:pt idx="12">
                  <c:v>30.742000000000001</c:v>
                </c:pt>
                <c:pt idx="13">
                  <c:v>38.036000000000001</c:v>
                </c:pt>
                <c:pt idx="14">
                  <c:v>1.33</c:v>
                </c:pt>
                <c:pt idx="15">
                  <c:v>0.88900000000000001</c:v>
                </c:pt>
                <c:pt idx="16">
                  <c:v>0.128</c:v>
                </c:pt>
                <c:pt idx="17">
                  <c:v>2.3E-2</c:v>
                </c:pt>
                <c:pt idx="18">
                  <c:v>3.0000000000000001E-3</c:v>
                </c:pt>
                <c:pt idx="20">
                  <c:v>2.5709999999999997</c:v>
                </c:pt>
                <c:pt idx="22">
                  <c:v>3.9420000000000002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125.49799999999999</c:v>
                </c:pt>
                <c:pt idx="8">
                  <c:v>21.864999999999998</c:v>
                </c:pt>
                <c:pt idx="20">
                  <c:v>75.822000000000003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076400"/>
        <c:axId val="459076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41.563000000000002</c:v>
                </c:pt>
                <c:pt idx="1">
                  <c:v>13.179</c:v>
                </c:pt>
                <c:pt idx="2">
                  <c:v>167.96200000000002</c:v>
                </c:pt>
                <c:pt idx="3">
                  <c:v>165.42099999999999</c:v>
                </c:pt>
                <c:pt idx="4">
                  <c:v>164.11199999999999</c:v>
                </c:pt>
                <c:pt idx="5">
                  <c:v>52.922999999999995</c:v>
                </c:pt>
                <c:pt idx="6">
                  <c:v>93.680999999999997</c:v>
                </c:pt>
                <c:pt idx="7">
                  <c:v>154.14900000000003</c:v>
                </c:pt>
                <c:pt idx="8">
                  <c:v>148.89199999999997</c:v>
                </c:pt>
                <c:pt idx="9">
                  <c:v>53.408000000000001</c:v>
                </c:pt>
                <c:pt idx="10">
                  <c:v>52.902999999999999</c:v>
                </c:pt>
                <c:pt idx="11">
                  <c:v>51.891999999999996</c:v>
                </c:pt>
                <c:pt idx="12">
                  <c:v>50.743000000000002</c:v>
                </c:pt>
                <c:pt idx="13">
                  <c:v>52.436</c:v>
                </c:pt>
                <c:pt idx="14">
                  <c:v>59.165999999999997</c:v>
                </c:pt>
                <c:pt idx="15">
                  <c:v>12.955</c:v>
                </c:pt>
                <c:pt idx="16">
                  <c:v>11.502999999999998</c:v>
                </c:pt>
                <c:pt idx="17">
                  <c:v>17.020000000000003</c:v>
                </c:pt>
                <c:pt idx="18">
                  <c:v>45.130999999999993</c:v>
                </c:pt>
                <c:pt idx="19">
                  <c:v>35.942999999999998</c:v>
                </c:pt>
                <c:pt idx="20">
                  <c:v>142.29300000000001</c:v>
                </c:pt>
                <c:pt idx="21">
                  <c:v>20.155000000000005</c:v>
                </c:pt>
                <c:pt idx="22">
                  <c:v>28.433</c:v>
                </c:pt>
                <c:pt idx="23">
                  <c:v>15.944000000000001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076400"/>
        <c:axId val="459076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244.61</c:v>
                </c:pt>
                <c:pt idx="1">
                  <c:v>237.75</c:v>
                </c:pt>
                <c:pt idx="2">
                  <c:v>235.78</c:v>
                </c:pt>
                <c:pt idx="3">
                  <c:v>235.39</c:v>
                </c:pt>
                <c:pt idx="4">
                  <c:v>235.45</c:v>
                </c:pt>
                <c:pt idx="5">
                  <c:v>236.67</c:v>
                </c:pt>
                <c:pt idx="6">
                  <c:v>248.7</c:v>
                </c:pt>
                <c:pt idx="7">
                  <c:v>274.92</c:v>
                </c:pt>
                <c:pt idx="8">
                  <c:v>257.47000000000003</c:v>
                </c:pt>
                <c:pt idx="9">
                  <c:v>222</c:v>
                </c:pt>
                <c:pt idx="10">
                  <c:v>207.28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221</c:v>
                </c:pt>
                <c:pt idx="16">
                  <c:v>229</c:v>
                </c:pt>
                <c:pt idx="17">
                  <c:v>220.99</c:v>
                </c:pt>
                <c:pt idx="18">
                  <c:v>240.17</c:v>
                </c:pt>
                <c:pt idx="19">
                  <c:v>251.79</c:v>
                </c:pt>
                <c:pt idx="20">
                  <c:v>262.69</c:v>
                </c:pt>
                <c:pt idx="21">
                  <c:v>251.63</c:v>
                </c:pt>
                <c:pt idx="22">
                  <c:v>247.78</c:v>
                </c:pt>
                <c:pt idx="23">
                  <c:v>235.22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45168"/>
        <c:axId val="459077184"/>
      </c:lineChart>
      <c:catAx>
        <c:axId val="45907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076792"/>
        <c:crosses val="autoZero"/>
        <c:auto val="1"/>
        <c:lblAlgn val="ctr"/>
        <c:lblOffset val="100"/>
        <c:noMultiLvlLbl val="0"/>
      </c:catAx>
      <c:valAx>
        <c:axId val="459076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076400"/>
        <c:crosses val="autoZero"/>
        <c:crossBetween val="between"/>
      </c:valAx>
      <c:valAx>
        <c:axId val="459077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445168"/>
        <c:crosses val="max"/>
        <c:crossBetween val="between"/>
      </c:valAx>
      <c:catAx>
        <c:axId val="310445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077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41.606000000000009</v>
      </c>
      <c r="C4" s="18">
        <v>13.146999999999998</v>
      </c>
      <c r="D4" s="18">
        <v>168.00599999999997</v>
      </c>
      <c r="E4" s="18">
        <v>165.39599999999996</v>
      </c>
      <c r="F4" s="18">
        <v>164.10300000000001</v>
      </c>
      <c r="G4" s="18">
        <v>52.925999999999995</v>
      </c>
      <c r="H4" s="18">
        <v>93.637</v>
      </c>
      <c r="I4" s="18">
        <v>154.14900000000003</v>
      </c>
      <c r="J4" s="18">
        <v>148.892</v>
      </c>
      <c r="K4" s="18">
        <v>53.407999999999994</v>
      </c>
      <c r="L4" s="18">
        <v>52.902999999999999</v>
      </c>
      <c r="M4" s="18">
        <v>51.892000000000003</v>
      </c>
      <c r="N4" s="18">
        <v>50.743000000000002</v>
      </c>
      <c r="O4" s="18">
        <v>52.436</v>
      </c>
      <c r="P4" s="18">
        <v>59.166000000000004</v>
      </c>
      <c r="Q4" s="18">
        <v>12.954999999999998</v>
      </c>
      <c r="R4" s="18">
        <v>11.503</v>
      </c>
      <c r="S4" s="18">
        <v>17.02</v>
      </c>
      <c r="T4" s="18">
        <v>45.103000000000002</v>
      </c>
      <c r="U4" s="18">
        <v>35.945</v>
      </c>
      <c r="V4" s="18">
        <v>142.29300000000003</v>
      </c>
      <c r="W4" s="18">
        <v>20.155000000000001</v>
      </c>
      <c r="X4" s="18">
        <v>28.423000000000002</v>
      </c>
      <c r="Y4" s="18">
        <v>15.944000000000001</v>
      </c>
      <c r="Z4" s="19"/>
      <c r="AA4" s="20">
        <f>SUM(B4:Z4)</f>
        <v>1651.7509999999997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244.61</v>
      </c>
      <c r="C7" s="28">
        <v>237.75</v>
      </c>
      <c r="D7" s="28">
        <v>235.78</v>
      </c>
      <c r="E7" s="28">
        <v>235.39</v>
      </c>
      <c r="F7" s="28">
        <v>235.45</v>
      </c>
      <c r="G7" s="28">
        <v>236.67</v>
      </c>
      <c r="H7" s="28">
        <v>248.7</v>
      </c>
      <c r="I7" s="28">
        <v>274.92</v>
      </c>
      <c r="J7" s="28">
        <v>257.47000000000003</v>
      </c>
      <c r="K7" s="28">
        <v>222</v>
      </c>
      <c r="L7" s="28">
        <v>207.28</v>
      </c>
      <c r="M7" s="28">
        <v>220</v>
      </c>
      <c r="N7" s="28">
        <v>220</v>
      </c>
      <c r="O7" s="28">
        <v>220</v>
      </c>
      <c r="P7" s="28">
        <v>220</v>
      </c>
      <c r="Q7" s="28">
        <v>221</v>
      </c>
      <c r="R7" s="28">
        <v>229</v>
      </c>
      <c r="S7" s="28">
        <v>220.99</v>
      </c>
      <c r="T7" s="28">
        <v>240.17</v>
      </c>
      <c r="U7" s="28">
        <v>251.79</v>
      </c>
      <c r="V7" s="28">
        <v>262.69</v>
      </c>
      <c r="W7" s="28">
        <v>251.63</v>
      </c>
      <c r="X7" s="28">
        <v>247.78</v>
      </c>
      <c r="Y7" s="28">
        <v>235.22</v>
      </c>
      <c r="Z7" s="29"/>
      <c r="AA7" s="30">
        <f>IF(SUM(B7:Z7)&lt;&gt;0,AVERAGEIF(B7:Z7,"&lt;&gt;"""),"")</f>
        <v>236.51208333333332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20.440000000000001</v>
      </c>
      <c r="C12" s="52">
        <v>12.25</v>
      </c>
      <c r="D12" s="52">
        <v>146.464</v>
      </c>
      <c r="E12" s="52">
        <v>143.72999999999999</v>
      </c>
      <c r="F12" s="52">
        <v>144.14099999999999</v>
      </c>
      <c r="G12" s="52">
        <v>31.876000000000001</v>
      </c>
      <c r="H12" s="52">
        <v>34.232999999999997</v>
      </c>
      <c r="I12" s="52">
        <v>26.474</v>
      </c>
      <c r="J12" s="52">
        <v>122.88</v>
      </c>
      <c r="K12" s="52">
        <v>44.802999999999997</v>
      </c>
      <c r="L12" s="52"/>
      <c r="M12" s="52">
        <v>7.806</v>
      </c>
      <c r="N12" s="52">
        <v>8.7520000000000007</v>
      </c>
      <c r="O12" s="52">
        <v>4.5359999999999996</v>
      </c>
      <c r="P12" s="52">
        <v>47.387</v>
      </c>
      <c r="Q12" s="52">
        <v>0.92500000000000004</v>
      </c>
      <c r="R12" s="52">
        <v>2.9889999999999999</v>
      </c>
      <c r="S12" s="52">
        <v>12.582000000000001</v>
      </c>
      <c r="T12" s="52"/>
      <c r="U12" s="52">
        <v>19</v>
      </c>
      <c r="V12" s="52">
        <v>59.603000000000002</v>
      </c>
      <c r="W12" s="52">
        <v>17.606000000000002</v>
      </c>
      <c r="X12" s="52">
        <v>24.481000000000002</v>
      </c>
      <c r="Y12" s="52">
        <v>15.365</v>
      </c>
      <c r="Z12" s="53"/>
      <c r="AA12" s="54">
        <f t="shared" si="0"/>
        <v>948.32299999999987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125.49799999999999</v>
      </c>
      <c r="J13" s="52">
        <v>21.864999999999998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75.822000000000003</v>
      </c>
      <c r="W13" s="52"/>
      <c r="X13" s="52"/>
      <c r="Y13" s="52"/>
      <c r="Z13" s="53"/>
      <c r="AA13" s="54">
        <f t="shared" si="0"/>
        <v>223.185</v>
      </c>
    </row>
    <row r="14" spans="1:27" ht="24.95" customHeight="1" x14ac:dyDescent="0.2">
      <c r="A14" s="55" t="s">
        <v>10</v>
      </c>
      <c r="B14" s="56">
        <v>19.141000000000002</v>
      </c>
      <c r="C14" s="57">
        <v>5.8999999999999997E-2</v>
      </c>
      <c r="D14" s="57">
        <v>20.030999999999999</v>
      </c>
      <c r="E14" s="57">
        <v>20.178000000000001</v>
      </c>
      <c r="F14" s="57">
        <v>18.878</v>
      </c>
      <c r="G14" s="57">
        <v>6.73</v>
      </c>
      <c r="H14" s="57"/>
      <c r="I14" s="57">
        <v>0.42599999999999999</v>
      </c>
      <c r="J14" s="57">
        <v>0.156</v>
      </c>
      <c r="K14" s="57"/>
      <c r="L14" s="57">
        <v>40.704000000000001</v>
      </c>
      <c r="M14" s="57">
        <v>30.355000000000004</v>
      </c>
      <c r="N14" s="57">
        <v>30.742000000000001</v>
      </c>
      <c r="O14" s="57">
        <v>38.036000000000001</v>
      </c>
      <c r="P14" s="57">
        <v>1.33</v>
      </c>
      <c r="Q14" s="57">
        <v>0.88900000000000001</v>
      </c>
      <c r="R14" s="57">
        <v>0.128</v>
      </c>
      <c r="S14" s="57">
        <v>2.3E-2</v>
      </c>
      <c r="T14" s="57">
        <v>3.0000000000000001E-3</v>
      </c>
      <c r="U14" s="57"/>
      <c r="V14" s="57">
        <v>2.5709999999999997</v>
      </c>
      <c r="W14" s="57"/>
      <c r="X14" s="57">
        <v>3.9420000000000002</v>
      </c>
      <c r="Y14" s="57"/>
      <c r="Z14" s="58"/>
      <c r="AA14" s="59">
        <f t="shared" si="0"/>
        <v>234.322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39.581000000000003</v>
      </c>
      <c r="C16" s="62">
        <f t="shared" ref="C16:Z16" si="1">IF(LEN(C$2)&gt;0,SUM(C10:C15),"")</f>
        <v>12.308999999999999</v>
      </c>
      <c r="D16" s="62">
        <f t="shared" si="1"/>
        <v>166.495</v>
      </c>
      <c r="E16" s="62">
        <f t="shared" si="1"/>
        <v>163.90799999999999</v>
      </c>
      <c r="F16" s="62">
        <f t="shared" si="1"/>
        <v>163.01900000000001</v>
      </c>
      <c r="G16" s="62">
        <f t="shared" si="1"/>
        <v>38.606000000000002</v>
      </c>
      <c r="H16" s="62">
        <f t="shared" si="1"/>
        <v>34.232999999999997</v>
      </c>
      <c r="I16" s="62">
        <f t="shared" si="1"/>
        <v>152.39799999999997</v>
      </c>
      <c r="J16" s="62">
        <f t="shared" si="1"/>
        <v>144.90100000000001</v>
      </c>
      <c r="K16" s="62">
        <f t="shared" si="1"/>
        <v>44.802999999999997</v>
      </c>
      <c r="L16" s="62">
        <f t="shared" si="1"/>
        <v>40.704000000000001</v>
      </c>
      <c r="M16" s="62">
        <f t="shared" si="1"/>
        <v>38.161000000000001</v>
      </c>
      <c r="N16" s="62">
        <f t="shared" si="1"/>
        <v>39.494</v>
      </c>
      <c r="O16" s="62">
        <f t="shared" si="1"/>
        <v>42.572000000000003</v>
      </c>
      <c r="P16" s="62">
        <f t="shared" si="1"/>
        <v>48.716999999999999</v>
      </c>
      <c r="Q16" s="62">
        <f t="shared" si="1"/>
        <v>1.8140000000000001</v>
      </c>
      <c r="R16" s="62">
        <f t="shared" si="1"/>
        <v>3.117</v>
      </c>
      <c r="S16" s="62">
        <f t="shared" si="1"/>
        <v>12.605</v>
      </c>
      <c r="T16" s="62">
        <f t="shared" si="1"/>
        <v>3.0000000000000001E-3</v>
      </c>
      <c r="U16" s="62">
        <f t="shared" si="1"/>
        <v>19</v>
      </c>
      <c r="V16" s="62">
        <f t="shared" si="1"/>
        <v>137.99600000000001</v>
      </c>
      <c r="W16" s="62">
        <f t="shared" si="1"/>
        <v>17.606000000000002</v>
      </c>
      <c r="X16" s="62">
        <f t="shared" si="1"/>
        <v>28.423000000000002</v>
      </c>
      <c r="Y16" s="62">
        <f t="shared" si="1"/>
        <v>15.365</v>
      </c>
      <c r="Z16" s="63" t="str">
        <f t="shared" si="1"/>
        <v/>
      </c>
      <c r="AA16" s="64">
        <f>SUM(AA10:AA15)</f>
        <v>1405.83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2.0249999999999999</v>
      </c>
      <c r="C21" s="81">
        <v>0.13800000000000001</v>
      </c>
      <c r="D21" s="81">
        <v>1.5109999999999999</v>
      </c>
      <c r="E21" s="81">
        <v>1.488</v>
      </c>
      <c r="F21" s="81">
        <v>1.0840000000000001</v>
      </c>
      <c r="G21" s="81">
        <v>0.02</v>
      </c>
      <c r="H21" s="81">
        <v>0.40400000000000003</v>
      </c>
      <c r="I21" s="81">
        <v>1.7509999999999999</v>
      </c>
      <c r="J21" s="81">
        <v>3.9910000000000001</v>
      </c>
      <c r="K21" s="81">
        <v>8.6050000000000004</v>
      </c>
      <c r="L21" s="81">
        <v>12.198999999999998</v>
      </c>
      <c r="M21" s="81">
        <v>13.731000000000002</v>
      </c>
      <c r="N21" s="81">
        <v>11.248999999999999</v>
      </c>
      <c r="O21" s="81">
        <v>9.863999999999999</v>
      </c>
      <c r="P21" s="81">
        <v>10.449</v>
      </c>
      <c r="Q21" s="81">
        <v>11.141</v>
      </c>
      <c r="R21" s="81">
        <v>8.3859999999999992</v>
      </c>
      <c r="S21" s="81">
        <v>4.415</v>
      </c>
      <c r="T21" s="81"/>
      <c r="U21" s="81">
        <v>2.7450000000000001</v>
      </c>
      <c r="V21" s="81">
        <v>4.2969999999999997</v>
      </c>
      <c r="W21" s="81">
        <v>2.5489999999999999</v>
      </c>
      <c r="X21" s="81"/>
      <c r="Y21" s="81">
        <v>0.57899999999999996</v>
      </c>
      <c r="Z21" s="78"/>
      <c r="AA21" s="79">
        <f t="shared" si="2"/>
        <v>112.62100000000001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2.0249999999999999</v>
      </c>
      <c r="C25" s="88">
        <f t="shared" ref="C25:Z25" si="3">IF(LEN(C$2)&gt;0,SUM(C19:C24),"")</f>
        <v>0.13800000000000001</v>
      </c>
      <c r="D25" s="88">
        <f t="shared" si="3"/>
        <v>1.5109999999999999</v>
      </c>
      <c r="E25" s="88">
        <f t="shared" si="3"/>
        <v>1.488</v>
      </c>
      <c r="F25" s="88">
        <f t="shared" si="3"/>
        <v>1.0840000000000001</v>
      </c>
      <c r="G25" s="88">
        <f t="shared" si="3"/>
        <v>0.02</v>
      </c>
      <c r="H25" s="88">
        <f t="shared" si="3"/>
        <v>0.40400000000000003</v>
      </c>
      <c r="I25" s="88">
        <f t="shared" si="3"/>
        <v>1.7509999999999999</v>
      </c>
      <c r="J25" s="88">
        <f t="shared" si="3"/>
        <v>3.9910000000000001</v>
      </c>
      <c r="K25" s="88">
        <f t="shared" si="3"/>
        <v>8.6050000000000004</v>
      </c>
      <c r="L25" s="88">
        <f t="shared" si="3"/>
        <v>12.198999999999998</v>
      </c>
      <c r="M25" s="88">
        <f t="shared" si="3"/>
        <v>13.731000000000002</v>
      </c>
      <c r="N25" s="88">
        <f t="shared" si="3"/>
        <v>11.248999999999999</v>
      </c>
      <c r="O25" s="88">
        <f t="shared" si="3"/>
        <v>9.863999999999999</v>
      </c>
      <c r="P25" s="88">
        <f t="shared" si="3"/>
        <v>10.449</v>
      </c>
      <c r="Q25" s="88">
        <f t="shared" si="3"/>
        <v>11.141</v>
      </c>
      <c r="R25" s="88">
        <f t="shared" si="3"/>
        <v>8.3859999999999992</v>
      </c>
      <c r="S25" s="88">
        <f t="shared" si="3"/>
        <v>4.415</v>
      </c>
      <c r="T25" s="88">
        <f t="shared" si="3"/>
        <v>0</v>
      </c>
      <c r="U25" s="88">
        <f t="shared" si="3"/>
        <v>2.7450000000000001</v>
      </c>
      <c r="V25" s="88">
        <f t="shared" si="3"/>
        <v>4.2969999999999997</v>
      </c>
      <c r="W25" s="88">
        <f t="shared" si="3"/>
        <v>2.5489999999999999</v>
      </c>
      <c r="X25" s="88">
        <f t="shared" si="3"/>
        <v>0</v>
      </c>
      <c r="Y25" s="88">
        <f t="shared" si="3"/>
        <v>0.57899999999999996</v>
      </c>
      <c r="Z25" s="89" t="str">
        <f t="shared" si="3"/>
        <v/>
      </c>
      <c r="AA25" s="90">
        <f>SUM(AA19:AA24)</f>
        <v>112.62100000000001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41.606000000000002</v>
      </c>
      <c r="C29" s="77">
        <v>12.446999999999999</v>
      </c>
      <c r="D29" s="77">
        <v>168.006</v>
      </c>
      <c r="E29" s="77">
        <v>165.39599999999999</v>
      </c>
      <c r="F29" s="77">
        <v>164.10300000000001</v>
      </c>
      <c r="G29" s="77">
        <v>38.625999999999998</v>
      </c>
      <c r="H29" s="77">
        <v>34.637</v>
      </c>
      <c r="I29" s="77">
        <v>154.149</v>
      </c>
      <c r="J29" s="77">
        <v>148.892</v>
      </c>
      <c r="K29" s="77">
        <v>53.408000000000001</v>
      </c>
      <c r="L29" s="77">
        <v>52.902999999999999</v>
      </c>
      <c r="M29" s="77">
        <v>51.892000000000003</v>
      </c>
      <c r="N29" s="77">
        <v>50.743000000000002</v>
      </c>
      <c r="O29" s="77">
        <v>52.436</v>
      </c>
      <c r="P29" s="77">
        <v>59.165999999999997</v>
      </c>
      <c r="Q29" s="77">
        <v>12.955</v>
      </c>
      <c r="R29" s="77">
        <v>11.503</v>
      </c>
      <c r="S29" s="77">
        <v>17.02</v>
      </c>
      <c r="T29" s="77">
        <v>3.0000000000000001E-3</v>
      </c>
      <c r="U29" s="77">
        <v>21.745000000000001</v>
      </c>
      <c r="V29" s="77">
        <v>142.29300000000001</v>
      </c>
      <c r="W29" s="77">
        <v>20.155000000000001</v>
      </c>
      <c r="X29" s="77">
        <v>28.422999999999998</v>
      </c>
      <c r="Y29" s="77">
        <v>15.944000000000001</v>
      </c>
      <c r="Z29" s="78"/>
      <c r="AA29" s="79">
        <f>SUM(B29:Z29)</f>
        <v>1518.4509999999991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41.606000000000002</v>
      </c>
      <c r="C31" s="62">
        <f t="shared" ref="C31:Z31" si="4">IF(LEN(C$2)&gt;0,SUM(C28:C30),"")</f>
        <v>12.446999999999999</v>
      </c>
      <c r="D31" s="62">
        <f t="shared" si="4"/>
        <v>168.006</v>
      </c>
      <c r="E31" s="62">
        <f t="shared" si="4"/>
        <v>165.39599999999999</v>
      </c>
      <c r="F31" s="62">
        <f t="shared" si="4"/>
        <v>164.10300000000001</v>
      </c>
      <c r="G31" s="62">
        <f t="shared" si="4"/>
        <v>38.625999999999998</v>
      </c>
      <c r="H31" s="62">
        <f t="shared" si="4"/>
        <v>34.637</v>
      </c>
      <c r="I31" s="62">
        <f t="shared" si="4"/>
        <v>154.149</v>
      </c>
      <c r="J31" s="62">
        <f t="shared" si="4"/>
        <v>148.892</v>
      </c>
      <c r="K31" s="62">
        <f t="shared" si="4"/>
        <v>53.408000000000001</v>
      </c>
      <c r="L31" s="62">
        <f t="shared" si="4"/>
        <v>52.902999999999999</v>
      </c>
      <c r="M31" s="62">
        <f t="shared" si="4"/>
        <v>51.892000000000003</v>
      </c>
      <c r="N31" s="62">
        <f t="shared" si="4"/>
        <v>50.743000000000002</v>
      </c>
      <c r="O31" s="62">
        <f t="shared" si="4"/>
        <v>52.436</v>
      </c>
      <c r="P31" s="62">
        <f t="shared" si="4"/>
        <v>59.165999999999997</v>
      </c>
      <c r="Q31" s="62">
        <f t="shared" si="4"/>
        <v>12.955</v>
      </c>
      <c r="R31" s="62">
        <f t="shared" si="4"/>
        <v>11.503</v>
      </c>
      <c r="S31" s="62">
        <f t="shared" si="4"/>
        <v>17.02</v>
      </c>
      <c r="T31" s="62">
        <f t="shared" si="4"/>
        <v>3.0000000000000001E-3</v>
      </c>
      <c r="U31" s="62">
        <f t="shared" si="4"/>
        <v>21.745000000000001</v>
      </c>
      <c r="V31" s="62">
        <f t="shared" si="4"/>
        <v>142.29300000000001</v>
      </c>
      <c r="W31" s="62">
        <f t="shared" si="4"/>
        <v>20.155000000000001</v>
      </c>
      <c r="X31" s="62">
        <f t="shared" si="4"/>
        <v>28.422999999999998</v>
      </c>
      <c r="Y31" s="62">
        <f t="shared" si="4"/>
        <v>15.944000000000001</v>
      </c>
      <c r="Z31" s="63" t="str">
        <f t="shared" si="4"/>
        <v/>
      </c>
      <c r="AA31" s="64">
        <f>SUM(AA28:AA30)</f>
        <v>1518.4509999999991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0.7</v>
      </c>
      <c r="D38" s="99"/>
      <c r="E38" s="99"/>
      <c r="F38" s="99"/>
      <c r="G38" s="99">
        <v>14.3</v>
      </c>
      <c r="H38" s="99">
        <v>59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45.1</v>
      </c>
      <c r="U38" s="99">
        <v>14.2</v>
      </c>
      <c r="V38" s="99"/>
      <c r="W38" s="99"/>
      <c r="X38" s="99"/>
      <c r="Y38" s="99"/>
      <c r="Z38" s="100"/>
      <c r="AA38" s="79">
        <f t="shared" si="5"/>
        <v>133.29999999999998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14.3</v>
      </c>
      <c r="H39" s="88">
        <f t="shared" si="6"/>
        <v>59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45.1</v>
      </c>
      <c r="U39" s="88">
        <f t="shared" si="6"/>
        <v>14.2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133.29999999999998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0.7</v>
      </c>
      <c r="D46" s="99"/>
      <c r="E46" s="99"/>
      <c r="F46" s="99"/>
      <c r="G46" s="99">
        <v>14.3</v>
      </c>
      <c r="H46" s="99">
        <v>59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45.1</v>
      </c>
      <c r="U46" s="99">
        <v>14.2</v>
      </c>
      <c r="V46" s="99"/>
      <c r="W46" s="99"/>
      <c r="X46" s="99"/>
      <c r="Y46" s="99"/>
      <c r="Z46" s="100"/>
      <c r="AA46" s="79">
        <f t="shared" si="7"/>
        <v>133.29999999999998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14.3</v>
      </c>
      <c r="H48" s="88">
        <f t="shared" si="8"/>
        <v>59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45.1</v>
      </c>
      <c r="U48" s="88">
        <f t="shared" si="8"/>
        <v>14.2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133.29999999999998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41.606000000000002</v>
      </c>
      <c r="C51" s="88">
        <f t="shared" si="10"/>
        <v>13.146999999999998</v>
      </c>
      <c r="D51" s="88">
        <f t="shared" si="10"/>
        <v>168.006</v>
      </c>
      <c r="E51" s="88">
        <f t="shared" si="10"/>
        <v>165.39599999999999</v>
      </c>
      <c r="F51" s="88">
        <f t="shared" si="10"/>
        <v>164.10300000000001</v>
      </c>
      <c r="G51" s="88">
        <f t="shared" si="10"/>
        <v>52.926000000000002</v>
      </c>
      <c r="H51" s="88">
        <f t="shared" si="10"/>
        <v>93.637</v>
      </c>
      <c r="I51" s="88">
        <f t="shared" si="10"/>
        <v>154.14899999999997</v>
      </c>
      <c r="J51" s="88">
        <f t="shared" si="10"/>
        <v>148.89200000000002</v>
      </c>
      <c r="K51" s="88">
        <f t="shared" si="10"/>
        <v>53.408000000000001</v>
      </c>
      <c r="L51" s="88">
        <f t="shared" si="10"/>
        <v>52.902999999999999</v>
      </c>
      <c r="M51" s="88">
        <f t="shared" si="10"/>
        <v>51.892000000000003</v>
      </c>
      <c r="N51" s="88">
        <f t="shared" si="10"/>
        <v>50.742999999999995</v>
      </c>
      <c r="O51" s="88">
        <f t="shared" si="10"/>
        <v>52.436</v>
      </c>
      <c r="P51" s="88">
        <f t="shared" si="10"/>
        <v>59.165999999999997</v>
      </c>
      <c r="Q51" s="88">
        <f t="shared" si="10"/>
        <v>12.955</v>
      </c>
      <c r="R51" s="88">
        <f t="shared" si="10"/>
        <v>11.503</v>
      </c>
      <c r="S51" s="88">
        <f t="shared" si="10"/>
        <v>17.02</v>
      </c>
      <c r="T51" s="88">
        <f t="shared" si="10"/>
        <v>45.103000000000002</v>
      </c>
      <c r="U51" s="88">
        <f t="shared" si="10"/>
        <v>35.945</v>
      </c>
      <c r="V51" s="88">
        <f t="shared" si="10"/>
        <v>142.29300000000001</v>
      </c>
      <c r="W51" s="88">
        <f t="shared" si="10"/>
        <v>20.155000000000001</v>
      </c>
      <c r="X51" s="88">
        <f t="shared" si="10"/>
        <v>28.423000000000002</v>
      </c>
      <c r="Y51" s="88">
        <f t="shared" si="10"/>
        <v>15.944000000000001</v>
      </c>
      <c r="Z51" s="89" t="str">
        <f t="shared" si="10"/>
        <v/>
      </c>
      <c r="AA51" s="105">
        <f>SUM(B51:Z51)</f>
        <v>1651.7509999999997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41.563000000000002</v>
      </c>
      <c r="C4" s="18">
        <v>13.179</v>
      </c>
      <c r="D4" s="18">
        <v>167.96200000000002</v>
      </c>
      <c r="E4" s="18">
        <v>165.42099999999999</v>
      </c>
      <c r="F4" s="18">
        <v>164.11199999999999</v>
      </c>
      <c r="G4" s="18">
        <v>52.922999999999995</v>
      </c>
      <c r="H4" s="18">
        <v>93.680999999999997</v>
      </c>
      <c r="I4" s="18">
        <v>154.14900000000003</v>
      </c>
      <c r="J4" s="18">
        <v>148.89199999999997</v>
      </c>
      <c r="K4" s="18">
        <v>53.408000000000001</v>
      </c>
      <c r="L4" s="18">
        <v>52.902999999999999</v>
      </c>
      <c r="M4" s="18">
        <v>51.891999999999996</v>
      </c>
      <c r="N4" s="18">
        <v>50.743000000000002</v>
      </c>
      <c r="O4" s="18">
        <v>52.436</v>
      </c>
      <c r="P4" s="18">
        <v>59.165999999999997</v>
      </c>
      <c r="Q4" s="18">
        <v>12.955</v>
      </c>
      <c r="R4" s="18">
        <v>11.502999999999998</v>
      </c>
      <c r="S4" s="18">
        <v>17.020000000000003</v>
      </c>
      <c r="T4" s="18">
        <v>45.130999999999993</v>
      </c>
      <c r="U4" s="18">
        <v>35.942999999999998</v>
      </c>
      <c r="V4" s="18">
        <v>142.29300000000001</v>
      </c>
      <c r="W4" s="18">
        <v>20.155000000000005</v>
      </c>
      <c r="X4" s="18">
        <v>28.433</v>
      </c>
      <c r="Y4" s="18">
        <v>15.944000000000001</v>
      </c>
      <c r="Z4" s="19"/>
      <c r="AA4" s="20">
        <f>SUM(B4:Z4)</f>
        <v>1651.8069999999996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244.61</v>
      </c>
      <c r="C7" s="28">
        <v>237.75</v>
      </c>
      <c r="D7" s="28">
        <v>235.78</v>
      </c>
      <c r="E7" s="28">
        <v>235.39</v>
      </c>
      <c r="F7" s="28">
        <v>235.45</v>
      </c>
      <c r="G7" s="28">
        <v>236.67</v>
      </c>
      <c r="H7" s="28">
        <v>248.7</v>
      </c>
      <c r="I7" s="28">
        <v>274.92</v>
      </c>
      <c r="J7" s="28">
        <v>257.47000000000003</v>
      </c>
      <c r="K7" s="28">
        <v>222</v>
      </c>
      <c r="L7" s="28">
        <v>207.28</v>
      </c>
      <c r="M7" s="28">
        <v>220</v>
      </c>
      <c r="N7" s="28">
        <v>220</v>
      </c>
      <c r="O7" s="28">
        <v>220</v>
      </c>
      <c r="P7" s="28">
        <v>220</v>
      </c>
      <c r="Q7" s="28">
        <v>221</v>
      </c>
      <c r="R7" s="28">
        <v>229</v>
      </c>
      <c r="S7" s="28">
        <v>220.99</v>
      </c>
      <c r="T7" s="28">
        <v>240.17</v>
      </c>
      <c r="U7" s="28">
        <v>251.79</v>
      </c>
      <c r="V7" s="28">
        <v>262.69</v>
      </c>
      <c r="W7" s="28">
        <v>251.63</v>
      </c>
      <c r="X7" s="28">
        <v>247.78</v>
      </c>
      <c r="Y7" s="28">
        <v>235.22</v>
      </c>
      <c r="Z7" s="29"/>
      <c r="AA7" s="30">
        <f>IF(SUM(B7:Z7)&lt;&gt;0,AVERAGEIF(B7:Z7,"&lt;&gt;"""),"")</f>
        <v>236.51208333333332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7.3049999999999997</v>
      </c>
      <c r="I12" s="52">
        <v>101</v>
      </c>
      <c r="J12" s="52">
        <v>92.421999999999997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129</v>
      </c>
      <c r="W12" s="52"/>
      <c r="X12" s="52"/>
      <c r="Y12" s="52"/>
      <c r="Z12" s="53"/>
      <c r="AA12" s="54">
        <f t="shared" si="0"/>
        <v>329.72699999999998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10</v>
      </c>
      <c r="G13" s="52">
        <v>38</v>
      </c>
      <c r="H13" s="52">
        <v>38</v>
      </c>
      <c r="I13" s="52">
        <v>38</v>
      </c>
      <c r="J13" s="52">
        <v>38</v>
      </c>
      <c r="K13" s="52">
        <v>38</v>
      </c>
      <c r="L13" s="52">
        <v>38</v>
      </c>
      <c r="M13" s="52">
        <v>38</v>
      </c>
      <c r="N13" s="52">
        <v>38</v>
      </c>
      <c r="O13" s="52">
        <v>38</v>
      </c>
      <c r="P13" s="52">
        <v>32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384</v>
      </c>
    </row>
    <row r="14" spans="1:27" ht="24.95" customHeight="1" x14ac:dyDescent="0.2">
      <c r="A14" s="55" t="s">
        <v>10</v>
      </c>
      <c r="B14" s="56"/>
      <c r="C14" s="57">
        <v>0.56299999999999994</v>
      </c>
      <c r="D14" s="57"/>
      <c r="E14" s="57"/>
      <c r="F14" s="57"/>
      <c r="G14" s="57"/>
      <c r="H14" s="57">
        <v>30.723000000000003</v>
      </c>
      <c r="I14" s="57">
        <v>1.3739999999999999</v>
      </c>
      <c r="J14" s="57">
        <v>3.0399999999999996</v>
      </c>
      <c r="K14" s="57">
        <v>1.9409999999999998</v>
      </c>
      <c r="L14" s="57"/>
      <c r="M14" s="57"/>
      <c r="N14" s="57"/>
      <c r="O14" s="57"/>
      <c r="P14" s="57">
        <v>2.8820000000000001</v>
      </c>
      <c r="Q14" s="57">
        <v>1.3889999999999998</v>
      </c>
      <c r="R14" s="57">
        <v>1.0010000000000001</v>
      </c>
      <c r="S14" s="57">
        <v>4.5880000000000001</v>
      </c>
      <c r="T14" s="57">
        <v>24.968</v>
      </c>
      <c r="U14" s="57">
        <v>21.499999999999996</v>
      </c>
      <c r="V14" s="57">
        <v>1.7230000000000001</v>
      </c>
      <c r="W14" s="57">
        <v>12.211</v>
      </c>
      <c r="X14" s="57">
        <v>4.7630000000000008</v>
      </c>
      <c r="Y14" s="57">
        <v>3.6269999999999998</v>
      </c>
      <c r="Z14" s="58"/>
      <c r="AA14" s="59">
        <f t="shared" si="0"/>
        <v>116.29300000000001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0.56299999999999994</v>
      </c>
      <c r="D16" s="62">
        <f t="shared" si="1"/>
        <v>0</v>
      </c>
      <c r="E16" s="62">
        <f t="shared" si="1"/>
        <v>0</v>
      </c>
      <c r="F16" s="62">
        <f t="shared" si="1"/>
        <v>10</v>
      </c>
      <c r="G16" s="62">
        <f t="shared" si="1"/>
        <v>38</v>
      </c>
      <c r="H16" s="62">
        <f t="shared" si="1"/>
        <v>76.028000000000006</v>
      </c>
      <c r="I16" s="62">
        <f t="shared" si="1"/>
        <v>140.374</v>
      </c>
      <c r="J16" s="62">
        <f t="shared" si="1"/>
        <v>133.46199999999999</v>
      </c>
      <c r="K16" s="62">
        <f t="shared" si="1"/>
        <v>39.941000000000003</v>
      </c>
      <c r="L16" s="62">
        <f t="shared" si="1"/>
        <v>38</v>
      </c>
      <c r="M16" s="62">
        <f t="shared" si="1"/>
        <v>38</v>
      </c>
      <c r="N16" s="62">
        <f t="shared" si="1"/>
        <v>38</v>
      </c>
      <c r="O16" s="62">
        <f t="shared" si="1"/>
        <v>38</v>
      </c>
      <c r="P16" s="62">
        <f t="shared" si="1"/>
        <v>34.881999999999998</v>
      </c>
      <c r="Q16" s="62">
        <f t="shared" si="1"/>
        <v>1.3889999999999998</v>
      </c>
      <c r="R16" s="62">
        <f t="shared" si="1"/>
        <v>1.0010000000000001</v>
      </c>
      <c r="S16" s="62">
        <f t="shared" si="1"/>
        <v>4.5880000000000001</v>
      </c>
      <c r="T16" s="62">
        <f t="shared" si="1"/>
        <v>24.968</v>
      </c>
      <c r="U16" s="62">
        <f t="shared" si="1"/>
        <v>21.499999999999996</v>
      </c>
      <c r="V16" s="62">
        <f t="shared" si="1"/>
        <v>130.72300000000001</v>
      </c>
      <c r="W16" s="62">
        <f t="shared" si="1"/>
        <v>12.211</v>
      </c>
      <c r="X16" s="62">
        <f t="shared" si="1"/>
        <v>4.7630000000000008</v>
      </c>
      <c r="Y16" s="62">
        <f t="shared" si="1"/>
        <v>3.6269999999999998</v>
      </c>
      <c r="Z16" s="63" t="str">
        <f t="shared" si="1"/>
        <v/>
      </c>
      <c r="AA16" s="64">
        <f>SUM(AA10:AA15)</f>
        <v>830.02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9.5630000000000006</v>
      </c>
      <c r="C21" s="81">
        <v>12.616</v>
      </c>
      <c r="D21" s="81">
        <v>11.262</v>
      </c>
      <c r="E21" s="81">
        <v>11.721</v>
      </c>
      <c r="F21" s="81">
        <v>11.712</v>
      </c>
      <c r="G21" s="81">
        <v>14.923</v>
      </c>
      <c r="H21" s="81">
        <v>17.653000000000002</v>
      </c>
      <c r="I21" s="81">
        <v>13.774999999999999</v>
      </c>
      <c r="J21" s="81">
        <v>15.43</v>
      </c>
      <c r="K21" s="81">
        <v>13.467000000000001</v>
      </c>
      <c r="L21" s="81">
        <v>14.903</v>
      </c>
      <c r="M21" s="81">
        <v>13.891999999999999</v>
      </c>
      <c r="N21" s="81">
        <v>12.743</v>
      </c>
      <c r="O21" s="81">
        <v>14.436</v>
      </c>
      <c r="P21" s="81">
        <v>12.269</v>
      </c>
      <c r="Q21" s="81">
        <v>11.566000000000001</v>
      </c>
      <c r="R21" s="81">
        <v>10.501999999999999</v>
      </c>
      <c r="S21" s="81">
        <v>12.432</v>
      </c>
      <c r="T21" s="81">
        <v>20.163</v>
      </c>
      <c r="U21" s="81">
        <v>14.443</v>
      </c>
      <c r="V21" s="81">
        <v>11.569999999999999</v>
      </c>
      <c r="W21" s="81">
        <v>7.9440000000000008</v>
      </c>
      <c r="X21" s="81">
        <v>11.47</v>
      </c>
      <c r="Y21" s="81">
        <v>12.317</v>
      </c>
      <c r="Z21" s="78"/>
      <c r="AA21" s="79">
        <f t="shared" si="2"/>
        <v>312.77200000000011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12.015000000000001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12.015000000000001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9.5630000000000006</v>
      </c>
      <c r="C25" s="88">
        <f t="shared" si="3"/>
        <v>12.616</v>
      </c>
      <c r="D25" s="88">
        <f t="shared" si="3"/>
        <v>11.262</v>
      </c>
      <c r="E25" s="88">
        <f t="shared" si="3"/>
        <v>11.721</v>
      </c>
      <c r="F25" s="88">
        <f t="shared" si="3"/>
        <v>11.712</v>
      </c>
      <c r="G25" s="88">
        <f t="shared" si="3"/>
        <v>14.923</v>
      </c>
      <c r="H25" s="88">
        <f t="shared" si="3"/>
        <v>17.653000000000002</v>
      </c>
      <c r="I25" s="88">
        <f t="shared" si="3"/>
        <v>13.774999999999999</v>
      </c>
      <c r="J25" s="88">
        <f t="shared" si="3"/>
        <v>15.43</v>
      </c>
      <c r="K25" s="88">
        <f t="shared" si="3"/>
        <v>13.467000000000001</v>
      </c>
      <c r="L25" s="88">
        <f t="shared" si="3"/>
        <v>14.903</v>
      </c>
      <c r="M25" s="88">
        <f t="shared" si="3"/>
        <v>13.891999999999999</v>
      </c>
      <c r="N25" s="88">
        <f t="shared" si="3"/>
        <v>12.743</v>
      </c>
      <c r="O25" s="88">
        <f t="shared" si="3"/>
        <v>14.436</v>
      </c>
      <c r="P25" s="88">
        <f t="shared" si="3"/>
        <v>24.283999999999999</v>
      </c>
      <c r="Q25" s="88">
        <f t="shared" si="3"/>
        <v>11.566000000000001</v>
      </c>
      <c r="R25" s="88">
        <f t="shared" si="3"/>
        <v>10.501999999999999</v>
      </c>
      <c r="S25" s="88">
        <f t="shared" si="3"/>
        <v>12.432</v>
      </c>
      <c r="T25" s="88">
        <f t="shared" si="3"/>
        <v>20.163</v>
      </c>
      <c r="U25" s="88">
        <f t="shared" si="3"/>
        <v>14.443</v>
      </c>
      <c r="V25" s="88">
        <f t="shared" si="3"/>
        <v>11.569999999999999</v>
      </c>
      <c r="W25" s="88">
        <f t="shared" si="3"/>
        <v>7.9440000000000008</v>
      </c>
      <c r="X25" s="88">
        <f t="shared" si="3"/>
        <v>11.47</v>
      </c>
      <c r="Y25" s="88">
        <f t="shared" si="3"/>
        <v>12.317</v>
      </c>
      <c r="Z25" s="89">
        <f t="shared" si="3"/>
        <v>0</v>
      </c>
      <c r="AA25" s="90">
        <f t="shared" si="3"/>
        <v>324.78700000000009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9.5630000000000006</v>
      </c>
      <c r="C29" s="77">
        <v>13.179</v>
      </c>
      <c r="D29" s="77">
        <v>11.262</v>
      </c>
      <c r="E29" s="77">
        <v>11.721</v>
      </c>
      <c r="F29" s="77">
        <v>21.712</v>
      </c>
      <c r="G29" s="77">
        <v>52.923000000000002</v>
      </c>
      <c r="H29" s="77">
        <v>93.680999999999997</v>
      </c>
      <c r="I29" s="77">
        <v>154.149</v>
      </c>
      <c r="J29" s="77">
        <v>148.892</v>
      </c>
      <c r="K29" s="77">
        <v>53.408000000000001</v>
      </c>
      <c r="L29" s="77">
        <v>52.902999999999999</v>
      </c>
      <c r="M29" s="77">
        <v>51.892000000000003</v>
      </c>
      <c r="N29" s="77">
        <v>50.743000000000002</v>
      </c>
      <c r="O29" s="77">
        <v>52.436</v>
      </c>
      <c r="P29" s="77">
        <v>59.165999999999997</v>
      </c>
      <c r="Q29" s="77">
        <v>12.955</v>
      </c>
      <c r="R29" s="77">
        <v>11.503</v>
      </c>
      <c r="S29" s="77">
        <v>17.02</v>
      </c>
      <c r="T29" s="77">
        <v>45.131</v>
      </c>
      <c r="U29" s="77">
        <v>35.942999999999998</v>
      </c>
      <c r="V29" s="77">
        <v>142.29300000000001</v>
      </c>
      <c r="W29" s="77">
        <v>20.155000000000001</v>
      </c>
      <c r="X29" s="77">
        <v>16.233000000000001</v>
      </c>
      <c r="Y29" s="77">
        <v>15.944000000000001</v>
      </c>
      <c r="Z29" s="78"/>
      <c r="AA29" s="79">
        <f>SUM(B29:Z29)</f>
        <v>1154.807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9.5630000000000006</v>
      </c>
      <c r="C31" s="62">
        <f t="shared" si="4"/>
        <v>13.179</v>
      </c>
      <c r="D31" s="62">
        <f t="shared" si="4"/>
        <v>11.262</v>
      </c>
      <c r="E31" s="62">
        <f t="shared" si="4"/>
        <v>11.721</v>
      </c>
      <c r="F31" s="62">
        <f t="shared" si="4"/>
        <v>21.712</v>
      </c>
      <c r="G31" s="62">
        <f t="shared" si="4"/>
        <v>52.923000000000002</v>
      </c>
      <c r="H31" s="62">
        <f t="shared" si="4"/>
        <v>93.680999999999997</v>
      </c>
      <c r="I31" s="62">
        <f t="shared" si="4"/>
        <v>154.149</v>
      </c>
      <c r="J31" s="62">
        <f t="shared" si="4"/>
        <v>148.892</v>
      </c>
      <c r="K31" s="62">
        <f t="shared" si="4"/>
        <v>53.408000000000001</v>
      </c>
      <c r="L31" s="62">
        <f t="shared" si="4"/>
        <v>52.902999999999999</v>
      </c>
      <c r="M31" s="62">
        <f t="shared" si="4"/>
        <v>51.892000000000003</v>
      </c>
      <c r="N31" s="62">
        <f t="shared" si="4"/>
        <v>50.743000000000002</v>
      </c>
      <c r="O31" s="62">
        <f t="shared" si="4"/>
        <v>52.436</v>
      </c>
      <c r="P31" s="62">
        <f t="shared" si="4"/>
        <v>59.165999999999997</v>
      </c>
      <c r="Q31" s="62">
        <f t="shared" si="4"/>
        <v>12.955</v>
      </c>
      <c r="R31" s="62">
        <f t="shared" si="4"/>
        <v>11.503</v>
      </c>
      <c r="S31" s="62">
        <f t="shared" si="4"/>
        <v>17.02</v>
      </c>
      <c r="T31" s="62">
        <f t="shared" si="4"/>
        <v>45.131</v>
      </c>
      <c r="U31" s="62">
        <f t="shared" si="4"/>
        <v>35.942999999999998</v>
      </c>
      <c r="V31" s="62">
        <f t="shared" si="4"/>
        <v>142.29300000000001</v>
      </c>
      <c r="W31" s="62">
        <f t="shared" si="4"/>
        <v>20.155000000000001</v>
      </c>
      <c r="X31" s="62">
        <f t="shared" si="4"/>
        <v>16.233000000000001</v>
      </c>
      <c r="Y31" s="62">
        <f t="shared" si="4"/>
        <v>15.944000000000001</v>
      </c>
      <c r="Z31" s="63">
        <f t="shared" si="4"/>
        <v>0</v>
      </c>
      <c r="AA31" s="64">
        <f t="shared" si="4"/>
        <v>1154.807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32</v>
      </c>
      <c r="C38" s="99"/>
      <c r="D38" s="99">
        <v>156.69999999999999</v>
      </c>
      <c r="E38" s="99">
        <v>153.69999999999999</v>
      </c>
      <c r="F38" s="99">
        <v>142.4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12.2</v>
      </c>
      <c r="Y38" s="99"/>
      <c r="Z38" s="100"/>
      <c r="AA38" s="79">
        <f t="shared" si="5"/>
        <v>496.99999999999994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32</v>
      </c>
      <c r="C39" s="88">
        <f t="shared" si="6"/>
        <v>0</v>
      </c>
      <c r="D39" s="88">
        <f t="shared" si="6"/>
        <v>156.69999999999999</v>
      </c>
      <c r="E39" s="88">
        <f t="shared" si="6"/>
        <v>153.69999999999999</v>
      </c>
      <c r="F39" s="88">
        <f t="shared" si="6"/>
        <v>142.4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12.2</v>
      </c>
      <c r="Y39" s="88">
        <f t="shared" si="6"/>
        <v>0</v>
      </c>
      <c r="Z39" s="89">
        <f t="shared" si="6"/>
        <v>0</v>
      </c>
      <c r="AA39" s="90">
        <f t="shared" si="5"/>
        <v>496.99999999999994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32</v>
      </c>
      <c r="C46" s="99"/>
      <c r="D46" s="99">
        <v>156.69999999999999</v>
      </c>
      <c r="E46" s="99">
        <v>153.69999999999999</v>
      </c>
      <c r="F46" s="99">
        <v>142.4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12.2</v>
      </c>
      <c r="Y46" s="99"/>
      <c r="Z46" s="100"/>
      <c r="AA46" s="79">
        <f t="shared" si="7"/>
        <v>496.99999999999994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32</v>
      </c>
      <c r="C48" s="88">
        <f t="shared" ref="C48:Z48" si="8">SUM(C42:C47)</f>
        <v>0</v>
      </c>
      <c r="D48" s="88">
        <f t="shared" si="8"/>
        <v>156.69999999999999</v>
      </c>
      <c r="E48" s="88">
        <f t="shared" si="8"/>
        <v>153.69999999999999</v>
      </c>
      <c r="F48" s="88">
        <f t="shared" si="8"/>
        <v>142.4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12.2</v>
      </c>
      <c r="Y48" s="88">
        <f t="shared" si="8"/>
        <v>0</v>
      </c>
      <c r="Z48" s="89">
        <f t="shared" si="8"/>
        <v>0</v>
      </c>
      <c r="AA48" s="90">
        <f t="shared" si="7"/>
        <v>496.99999999999994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41.563000000000002</v>
      </c>
      <c r="C51" s="88">
        <f t="shared" si="10"/>
        <v>13.179</v>
      </c>
      <c r="D51" s="88">
        <f t="shared" si="10"/>
        <v>167.96199999999999</v>
      </c>
      <c r="E51" s="88">
        <f t="shared" si="10"/>
        <v>165.42099999999999</v>
      </c>
      <c r="F51" s="88">
        <f t="shared" si="10"/>
        <v>164.11199999999999</v>
      </c>
      <c r="G51" s="88">
        <f t="shared" si="10"/>
        <v>52.923000000000002</v>
      </c>
      <c r="H51" s="88">
        <f t="shared" si="10"/>
        <v>93.681000000000012</v>
      </c>
      <c r="I51" s="88">
        <f t="shared" si="10"/>
        <v>154.149</v>
      </c>
      <c r="J51" s="88">
        <f t="shared" si="10"/>
        <v>148.892</v>
      </c>
      <c r="K51" s="88">
        <f t="shared" si="10"/>
        <v>53.408000000000001</v>
      </c>
      <c r="L51" s="88">
        <f t="shared" si="10"/>
        <v>52.902999999999999</v>
      </c>
      <c r="M51" s="88">
        <f t="shared" si="10"/>
        <v>51.891999999999996</v>
      </c>
      <c r="N51" s="88">
        <f t="shared" si="10"/>
        <v>50.743000000000002</v>
      </c>
      <c r="O51" s="88">
        <f t="shared" si="10"/>
        <v>52.436</v>
      </c>
      <c r="P51" s="88">
        <f t="shared" si="10"/>
        <v>59.165999999999997</v>
      </c>
      <c r="Q51" s="88">
        <f t="shared" si="10"/>
        <v>12.955</v>
      </c>
      <c r="R51" s="88">
        <f t="shared" si="10"/>
        <v>11.502999999999998</v>
      </c>
      <c r="S51" s="88">
        <f t="shared" si="10"/>
        <v>17.02</v>
      </c>
      <c r="T51" s="88">
        <f t="shared" si="10"/>
        <v>45.131</v>
      </c>
      <c r="U51" s="88">
        <f t="shared" si="10"/>
        <v>35.942999999999998</v>
      </c>
      <c r="V51" s="88">
        <f t="shared" si="10"/>
        <v>142.29300000000001</v>
      </c>
      <c r="W51" s="88">
        <f t="shared" si="10"/>
        <v>20.155000000000001</v>
      </c>
      <c r="X51" s="88">
        <f t="shared" si="10"/>
        <v>28.433</v>
      </c>
      <c r="Y51" s="88">
        <f t="shared" si="10"/>
        <v>15.943999999999999</v>
      </c>
      <c r="Z51" s="89">
        <f t="shared" si="10"/>
        <v>0</v>
      </c>
      <c r="AA51" s="105">
        <f>SUM(B51:Z51)</f>
        <v>1651.8069999999996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</v>
      </c>
      <c r="C4" s="18">
        <v>-0.7</v>
      </c>
      <c r="D4" s="18">
        <v>156.69999999999999</v>
      </c>
      <c r="E4" s="18">
        <v>153.69999999999999</v>
      </c>
      <c r="F4" s="18">
        <v>142.4</v>
      </c>
      <c r="G4" s="18">
        <v>-14.3</v>
      </c>
      <c r="H4" s="18">
        <v>-59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-45.1</v>
      </c>
      <c r="U4" s="18">
        <v>-14.2</v>
      </c>
      <c r="V4" s="18"/>
      <c r="W4" s="18"/>
      <c r="X4" s="18">
        <v>12.2</v>
      </c>
      <c r="Y4" s="18"/>
      <c r="Z4" s="19"/>
      <c r="AA4" s="112">
        <f>SUM(B4:Z4)</f>
        <v>363.7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244.61</v>
      </c>
      <c r="C7" s="118">
        <v>237.75</v>
      </c>
      <c r="D7" s="118">
        <v>235.78</v>
      </c>
      <c r="E7" s="118">
        <v>235.39</v>
      </c>
      <c r="F7" s="118">
        <v>235.45</v>
      </c>
      <c r="G7" s="118">
        <v>236.67</v>
      </c>
      <c r="H7" s="118">
        <v>248.7</v>
      </c>
      <c r="I7" s="118">
        <v>274.92</v>
      </c>
      <c r="J7" s="118">
        <v>257.47000000000003</v>
      </c>
      <c r="K7" s="118">
        <v>222</v>
      </c>
      <c r="L7" s="118">
        <v>207.28</v>
      </c>
      <c r="M7" s="118">
        <v>220</v>
      </c>
      <c r="N7" s="118">
        <v>220</v>
      </c>
      <c r="O7" s="118">
        <v>220</v>
      </c>
      <c r="P7" s="118">
        <v>220</v>
      </c>
      <c r="Q7" s="118">
        <v>221</v>
      </c>
      <c r="R7" s="118">
        <v>229</v>
      </c>
      <c r="S7" s="118">
        <v>220.99</v>
      </c>
      <c r="T7" s="118">
        <v>240.17</v>
      </c>
      <c r="U7" s="118">
        <v>251.79</v>
      </c>
      <c r="V7" s="118">
        <v>262.69</v>
      </c>
      <c r="W7" s="118">
        <v>251.63</v>
      </c>
      <c r="X7" s="118">
        <v>247.78</v>
      </c>
      <c r="Y7" s="118">
        <v>235.22</v>
      </c>
      <c r="Z7" s="119"/>
      <c r="AA7" s="120">
        <f>IF(SUM(B7:Z7)&lt;&gt;0,AVERAGEIF(B7:Z7,"&lt;&gt;"""),"")</f>
        <v>236.51208333333332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0.7</v>
      </c>
      <c r="D15" s="134"/>
      <c r="E15" s="134"/>
      <c r="F15" s="134"/>
      <c r="G15" s="134">
        <v>14.3</v>
      </c>
      <c r="H15" s="134">
        <v>59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45.1</v>
      </c>
      <c r="U15" s="134">
        <v>14.2</v>
      </c>
      <c r="V15" s="134"/>
      <c r="W15" s="134"/>
      <c r="X15" s="134"/>
      <c r="Y15" s="134"/>
      <c r="Z15" s="132"/>
      <c r="AA15" s="133">
        <f t="shared" si="0"/>
        <v>133.29999999999998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0.7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14.3</v>
      </c>
      <c r="H16" s="136">
        <f t="shared" si="1"/>
        <v>59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45.1</v>
      </c>
      <c r="U16" s="136">
        <f t="shared" si="1"/>
        <v>14.2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133.29999999999998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32</v>
      </c>
      <c r="C23" s="134"/>
      <c r="D23" s="134">
        <v>156.69999999999999</v>
      </c>
      <c r="E23" s="134">
        <v>153.69999999999999</v>
      </c>
      <c r="F23" s="134">
        <v>142.4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12.2</v>
      </c>
      <c r="Y23" s="134"/>
      <c r="Z23" s="132"/>
      <c r="AA23" s="133">
        <f t="shared" si="2"/>
        <v>496.99999999999994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32</v>
      </c>
      <c r="C24" s="136">
        <f t="shared" si="3"/>
        <v>0</v>
      </c>
      <c r="D24" s="136">
        <f t="shared" si="3"/>
        <v>156.69999999999999</v>
      </c>
      <c r="E24" s="136">
        <f t="shared" si="3"/>
        <v>153.69999999999999</v>
      </c>
      <c r="F24" s="136">
        <f t="shared" si="3"/>
        <v>142.4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12.2</v>
      </c>
      <c r="Y24" s="136">
        <f t="shared" si="3"/>
        <v>0</v>
      </c>
      <c r="Z24" s="137" t="str">
        <f t="shared" si="3"/>
        <v/>
      </c>
      <c r="AA24" s="90">
        <f t="shared" si="2"/>
        <v>496.99999999999994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2022-05-05T13:27:06Z</dcterms:created>
  <dcterms:modified xsi:type="dcterms:W3CDTF">2022-05-05T13:27:07Z</dcterms:modified>
</cp:coreProperties>
</file>