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<sst xmlns="http://schemas.openxmlformats.org/spreadsheetml/2006/main" count="117" uniqueCount="53">
  <si>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04/05/2022 16:19:56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</si>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</sst>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35.56</c:v>
                </c:pt>
                <c:pt idx="1">
                  <c:v>9.8800000000000008</c:v>
                </c:pt>
                <c:pt idx="2">
                  <c:v>14.96</c:v>
                </c:pt>
                <c:pt idx="5">
                  <c:v>10.88</c:v>
                </c:pt>
                <c:pt idx="6">
                  <c:v>160.02199999999999</c:v>
                </c:pt>
                <c:pt idx="7">
                  <c:v>54.138000000000005</c:v>
                </c:pt>
                <c:pt idx="8">
                  <c:v>114.76199999999999</c:v>
                </c:pt>
                <c:pt idx="9">
                  <c:v>159.386</c:v>
                </c:pt>
                <c:pt idx="10">
                  <c:v>164.67599999999999</c:v>
                </c:pt>
                <c:pt idx="11">
                  <c:v>166.715</c:v>
                </c:pt>
                <c:pt idx="12">
                  <c:v>158.364</c:v>
                </c:pt>
                <c:pt idx="13">
                  <c:v>100</c:v>
                </c:pt>
                <c:pt idx="14">
                  <c:v>100</c:v>
                </c:pt>
                <c:pt idx="15">
                  <c:v>152.565</c:v>
                </c:pt>
                <c:pt idx="16">
                  <c:v>144.09100000000001</c:v>
                </c:pt>
                <c:pt idx="17">
                  <c:v>133.19999999999999</c:v>
                </c:pt>
                <c:pt idx="18">
                  <c:v>154.66399999999999</c:v>
                </c:pt>
                <c:pt idx="19">
                  <c:v>45</c:v>
                </c:pt>
                <c:pt idx="20">
                  <c:v>60</c:v>
                </c:pt>
                <c:pt idx="21">
                  <c:v>116.047</c:v>
                </c:pt>
                <c:pt idx="22">
                  <c:v>163.089</c:v>
                </c:pt>
                <c:pt idx="23">
                  <c:v>132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60</c:v>
                </c:pt>
                <c:pt idx="2">
                  <c:v>50.5</c:v>
                </c:pt>
                <c:pt idx="3">
                  <c:v>61.3</c:v>
                </c:pt>
                <c:pt idx="4">
                  <c:v>86.4</c:v>
                </c:pt>
                <c:pt idx="5">
                  <c:v>55.7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73.900000000000006</c:v>
                </c:pt>
                <c:pt idx="14">
                  <c:v>63.4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54.8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18.289000000000001</c:v>
                </c:pt>
                <c:pt idx="2">
                  <c:v>1E-3</c:v>
                </c:pt>
                <c:pt idx="5">
                  <c:v>0.40400000000000003</c:v>
                </c:pt>
                <c:pt idx="6">
                  <c:v>25.184000000000001</c:v>
                </c:pt>
                <c:pt idx="7">
                  <c:v>35.207999999999998</c:v>
                </c:pt>
                <c:pt idx="8">
                  <c:v>25.812999999999999</c:v>
                </c:pt>
                <c:pt idx="10">
                  <c:v>1.0780000000000001</c:v>
                </c:pt>
                <c:pt idx="11">
                  <c:v>0.51400000000000001</c:v>
                </c:pt>
                <c:pt idx="12">
                  <c:v>1.7999999999999999E-2</c:v>
                </c:pt>
                <c:pt idx="14">
                  <c:v>2.5999999999999999E-2</c:v>
                </c:pt>
                <c:pt idx="15">
                  <c:v>0.13600000000000001</c:v>
                </c:pt>
                <c:pt idx="17">
                  <c:v>20.75</c:v>
                </c:pt>
                <c:pt idx="18">
                  <c:v>26.518000000000001</c:v>
                </c:pt>
                <c:pt idx="19">
                  <c:v>29.116000000000003</c:v>
                </c:pt>
                <c:pt idx="20">
                  <c:v>31.623000000000005</c:v>
                </c:pt>
                <c:pt idx="21">
                  <c:v>31.943000000000001</c:v>
                </c:pt>
                <c:pt idx="22">
                  <c:v>6.1909999999999998</c:v>
                </c:pt>
                <c:pt idx="23">
                  <c:v>2.9169999999999998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85588128"/>
        <c:axId val="2855865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53.89</c:v>
                </c:pt>
                <c:pt idx="1">
                  <c:v>69.900000000000006</c:v>
                </c:pt>
                <c:pt idx="2">
                  <c:v>65.477999999999994</c:v>
                </c:pt>
                <c:pt idx="3">
                  <c:v>61.348000000000006</c:v>
                </c:pt>
                <c:pt idx="4">
                  <c:v>86.355000000000004</c:v>
                </c:pt>
                <c:pt idx="5">
                  <c:v>66.972999999999999</c:v>
                </c:pt>
                <c:pt idx="6">
                  <c:v>185.16300000000004</c:v>
                </c:pt>
                <c:pt idx="7">
                  <c:v>90.397000000000006</c:v>
                </c:pt>
                <c:pt idx="8">
                  <c:v>140.57500000000002</c:v>
                </c:pt>
                <c:pt idx="9">
                  <c:v>159.386</c:v>
                </c:pt>
                <c:pt idx="10">
                  <c:v>165.75400000000002</c:v>
                </c:pt>
                <c:pt idx="11">
                  <c:v>167.22900000000001</c:v>
                </c:pt>
                <c:pt idx="12">
                  <c:v>158.38199999999998</c:v>
                </c:pt>
                <c:pt idx="13">
                  <c:v>173.92500000000001</c:v>
                </c:pt>
                <c:pt idx="14">
                  <c:v>163.41299999999998</c:v>
                </c:pt>
                <c:pt idx="15">
                  <c:v>152.70100000000002</c:v>
                </c:pt>
                <c:pt idx="16">
                  <c:v>144.09100000000001</c:v>
                </c:pt>
                <c:pt idx="17">
                  <c:v>153.98699999999999</c:v>
                </c:pt>
                <c:pt idx="18">
                  <c:v>181.16200000000003</c:v>
                </c:pt>
                <c:pt idx="19">
                  <c:v>128.87900000000002</c:v>
                </c:pt>
                <c:pt idx="20">
                  <c:v>91.62299999999999</c:v>
                </c:pt>
                <c:pt idx="21">
                  <c:v>148.01400000000001</c:v>
                </c:pt>
                <c:pt idx="22">
                  <c:v>169.25900000000001</c:v>
                </c:pt>
                <c:pt idx="23">
                  <c:v>134.89599999999999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5588128"/>
        <c:axId val="2855865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246.32</c:v>
                </c:pt>
                <c:pt idx="1">
                  <c:v>229.22</c:v>
                </c:pt>
                <c:pt idx="2">
                  <c:v>226.49</c:v>
                </c:pt>
                <c:pt idx="3">
                  <c:v>224.44</c:v>
                </c:pt>
                <c:pt idx="4">
                  <c:v>220</c:v>
                </c:pt>
                <c:pt idx="5">
                  <c:v>230.47</c:v>
                </c:pt>
                <c:pt idx="6">
                  <c:v>271.54000000000002</c:v>
                </c:pt>
                <c:pt idx="7">
                  <c:v>305.91000000000003</c:v>
                </c:pt>
                <c:pt idx="8">
                  <c:v>281.42</c:v>
                </c:pt>
                <c:pt idx="9">
                  <c:v>252.32</c:v>
                </c:pt>
                <c:pt idx="10">
                  <c:v>230.91</c:v>
                </c:pt>
                <c:pt idx="11">
                  <c:v>225.57</c:v>
                </c:pt>
                <c:pt idx="12">
                  <c:v>222.93</c:v>
                </c:pt>
                <c:pt idx="13">
                  <c:v>210</c:v>
                </c:pt>
                <c:pt idx="14">
                  <c:v>206.8</c:v>
                </c:pt>
                <c:pt idx="15">
                  <c:v>220</c:v>
                </c:pt>
                <c:pt idx="16">
                  <c:v>226.34</c:v>
                </c:pt>
                <c:pt idx="17">
                  <c:v>247</c:v>
                </c:pt>
                <c:pt idx="18">
                  <c:v>269.7</c:v>
                </c:pt>
                <c:pt idx="19">
                  <c:v>326.12</c:v>
                </c:pt>
                <c:pt idx="20">
                  <c:v>336.87</c:v>
                </c:pt>
                <c:pt idx="21">
                  <c:v>298</c:v>
                </c:pt>
                <c:pt idx="22">
                  <c:v>254.21</c:v>
                </c:pt>
                <c:pt idx="23">
                  <c:v>240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3456744"/>
        <c:axId val="343456352"/>
      </c:lineChart>
      <c:catAx>
        <c:axId val="285588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5586560"/>
        <c:crosses val="autoZero"/>
        <c:auto val="1"/>
        <c:lblAlgn val="ctr"/>
        <c:lblOffset val="100"/>
        <c:noMultiLvlLbl val="0"/>
      </c:catAx>
      <c:valAx>
        <c:axId val="285586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5588128"/>
        <c:crosses val="autoZero"/>
        <c:crossBetween val="between"/>
      </c:valAx>
      <c:valAx>
        <c:axId val="3434563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456744"/>
        <c:crosses val="max"/>
        <c:crossBetween val="between"/>
      </c:valAx>
      <c:catAx>
        <c:axId val="3434567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3456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53.849000000000011</v>
      </c>
      <c r="C4" s="18">
        <v>69.88</v>
      </c>
      <c r="D4" s="18">
        <v>65.460999999999999</v>
      </c>
      <c r="E4" s="18">
        <v>61.3</v>
      </c>
      <c r="F4" s="18">
        <v>86.4</v>
      </c>
      <c r="G4" s="18">
        <v>66.983999999999995</v>
      </c>
      <c r="H4" s="18">
        <v>185.20599999999999</v>
      </c>
      <c r="I4" s="18">
        <v>90.396999999999991</v>
      </c>
      <c r="J4" s="18">
        <v>140.57499999999999</v>
      </c>
      <c r="K4" s="18">
        <v>159.386</v>
      </c>
      <c r="L4" s="18">
        <v>165.75400000000002</v>
      </c>
      <c r="M4" s="18">
        <v>167.22899999999998</v>
      </c>
      <c r="N4" s="18">
        <v>158.38200000000001</v>
      </c>
      <c r="O4" s="18">
        <v>173.9</v>
      </c>
      <c r="P4" s="18">
        <v>163.42599999999999</v>
      </c>
      <c r="Q4" s="18">
        <v>152.70099999999999</v>
      </c>
      <c r="R4" s="18">
        <v>144.09100000000001</v>
      </c>
      <c r="S4" s="18">
        <v>153.95000000000002</v>
      </c>
      <c r="T4" s="18">
        <v>181.18199999999996</v>
      </c>
      <c r="U4" s="18">
        <v>128.91600000000003</v>
      </c>
      <c r="V4" s="18">
        <v>91.623000000000005</v>
      </c>
      <c r="W4" s="18">
        <v>147.98999999999998</v>
      </c>
      <c r="X4" s="18">
        <v>169.28</v>
      </c>
      <c r="Y4" s="18">
        <v>134.91699999999997</v>
      </c>
      <c r="Z4" s="19"/>
      <c r="AA4" s="20">
        <f>SUM(B4:Z4)</f>
        <v>3112.779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246.32</v>
      </c>
      <c r="C7" s="28">
        <v>229.22</v>
      </c>
      <c r="D7" s="28">
        <v>226.49</v>
      </c>
      <c r="E7" s="28">
        <v>224.44</v>
      </c>
      <c r="F7" s="28">
        <v>220</v>
      </c>
      <c r="G7" s="28">
        <v>230.47</v>
      </c>
      <c r="H7" s="28">
        <v>271.54000000000002</v>
      </c>
      <c r="I7" s="28">
        <v>305.91000000000003</v>
      </c>
      <c r="J7" s="28">
        <v>281.42</v>
      </c>
      <c r="K7" s="28">
        <v>252.32</v>
      </c>
      <c r="L7" s="28">
        <v>230.91</v>
      </c>
      <c r="M7" s="28">
        <v>225.57</v>
      </c>
      <c r="N7" s="28">
        <v>222.93</v>
      </c>
      <c r="O7" s="28">
        <v>210</v>
      </c>
      <c r="P7" s="28">
        <v>206.8</v>
      </c>
      <c r="Q7" s="28">
        <v>220</v>
      </c>
      <c r="R7" s="28">
        <v>226.34</v>
      </c>
      <c r="S7" s="28">
        <v>247</v>
      </c>
      <c r="T7" s="28">
        <v>269.7</v>
      </c>
      <c r="U7" s="28">
        <v>326.12</v>
      </c>
      <c r="V7" s="28">
        <v>336.87</v>
      </c>
      <c r="W7" s="28">
        <v>298</v>
      </c>
      <c r="X7" s="28">
        <v>254.21</v>
      </c>
      <c r="Y7" s="28">
        <v>240</v>
      </c>
      <c r="Z7" s="29"/>
      <c r="AA7" s="30">
        <f>IF(SUM(B7:Z7)&lt;&gt;0,AVERAGEIF(B7:Z7,"&lt;&gt;"""),"")</f>
        <v>250.10749999999999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35.56</v>
      </c>
      <c r="C12" s="52">
        <v>9.8800000000000008</v>
      </c>
      <c r="D12" s="52">
        <v>14.96</v>
      </c>
      <c r="E12" s="52"/>
      <c r="F12" s="52"/>
      <c r="G12" s="52">
        <v>10.88</v>
      </c>
      <c r="H12" s="52">
        <v>160.02199999999999</v>
      </c>
      <c r="I12" s="52">
        <v>54.138000000000005</v>
      </c>
      <c r="J12" s="52">
        <v>114.76199999999999</v>
      </c>
      <c r="K12" s="52">
        <v>159.386</v>
      </c>
      <c r="L12" s="52">
        <v>164.67599999999999</v>
      </c>
      <c r="M12" s="52">
        <v>166.715</v>
      </c>
      <c r="N12" s="52">
        <v>158.364</v>
      </c>
      <c r="O12" s="52">
        <v>100</v>
      </c>
      <c r="P12" s="52">
        <v>100</v>
      </c>
      <c r="Q12" s="52">
        <v>152.565</v>
      </c>
      <c r="R12" s="52">
        <v>144.09100000000001</v>
      </c>
      <c r="S12" s="52">
        <v>133.19999999999999</v>
      </c>
      <c r="T12" s="52">
        <v>154.66399999999999</v>
      </c>
      <c r="U12" s="52">
        <v>45</v>
      </c>
      <c r="V12" s="52">
        <v>60</v>
      </c>
      <c r="W12" s="52">
        <v>116.047</v>
      </c>
      <c r="X12" s="52">
        <v>163.089</v>
      </c>
      <c r="Y12" s="52">
        <v>132</v>
      </c>
      <c r="Z12" s="53"/>
      <c r="AA12" s="54">
        <f t="shared" si="0"/>
        <v>2349.9989999999998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18.289000000000001</v>
      </c>
      <c r="C14" s="57"/>
      <c r="D14" s="57">
        <v>1E-3</v>
      </c>
      <c r="E14" s="57"/>
      <c r="F14" s="57"/>
      <c r="G14" s="57">
        <v>0.40400000000000003</v>
      </c>
      <c r="H14" s="57">
        <v>25.184000000000001</v>
      </c>
      <c r="I14" s="57">
        <v>35.207999999999998</v>
      </c>
      <c r="J14" s="57">
        <v>25.812999999999999</v>
      </c>
      <c r="K14" s="57"/>
      <c r="L14" s="57">
        <v>1.0780000000000001</v>
      </c>
      <c r="M14" s="57">
        <v>0.51400000000000001</v>
      </c>
      <c r="N14" s="57">
        <v>1.7999999999999999E-2</v>
      </c>
      <c r="O14" s="57"/>
      <c r="P14" s="57">
        <v>2.5999999999999999E-2</v>
      </c>
      <c r="Q14" s="57">
        <v>0.13600000000000001</v>
      </c>
      <c r="R14" s="57"/>
      <c r="S14" s="57">
        <v>20.75</v>
      </c>
      <c r="T14" s="57">
        <v>26.518000000000001</v>
      </c>
      <c r="U14" s="57">
        <v>29.116000000000003</v>
      </c>
      <c r="V14" s="57">
        <v>31.623000000000005</v>
      </c>
      <c r="W14" s="57">
        <v>31.943000000000001</v>
      </c>
      <c r="X14" s="57">
        <v>6.1909999999999998</v>
      </c>
      <c r="Y14" s="57">
        <v>2.9169999999999998</v>
      </c>
      <c r="Z14" s="58"/>
      <c r="AA14" s="59">
        <f t="shared" si="0"/>
        <v>255.72900000000001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53.849000000000004</v>
      </c>
      <c r="C16" s="62">
        <f t="shared" ref="C16:Z16" si="1">IF(LEN(C$2)&gt;0,SUM(C10:C15),"")</f>
        <v>9.8800000000000008</v>
      </c>
      <c r="D16" s="62">
        <f t="shared" si="1"/>
        <v>14.961</v>
      </c>
      <c r="E16" s="62">
        <f t="shared" si="1"/>
        <v>0</v>
      </c>
      <c r="F16" s="62">
        <f t="shared" si="1"/>
        <v>0</v>
      </c>
      <c r="G16" s="62">
        <f t="shared" si="1"/>
        <v>11.284000000000001</v>
      </c>
      <c r="H16" s="62">
        <f t="shared" si="1"/>
        <v>185.20599999999999</v>
      </c>
      <c r="I16" s="62">
        <f t="shared" si="1"/>
        <v>89.346000000000004</v>
      </c>
      <c r="J16" s="62">
        <f t="shared" si="1"/>
        <v>140.57499999999999</v>
      </c>
      <c r="K16" s="62">
        <f t="shared" si="1"/>
        <v>159.386</v>
      </c>
      <c r="L16" s="62">
        <f t="shared" si="1"/>
        <v>165.75399999999999</v>
      </c>
      <c r="M16" s="62">
        <f t="shared" si="1"/>
        <v>167.22900000000001</v>
      </c>
      <c r="N16" s="62">
        <f t="shared" si="1"/>
        <v>158.38200000000001</v>
      </c>
      <c r="O16" s="62">
        <f t="shared" si="1"/>
        <v>100</v>
      </c>
      <c r="P16" s="62">
        <f t="shared" si="1"/>
        <v>100.026</v>
      </c>
      <c r="Q16" s="62">
        <f t="shared" si="1"/>
        <v>152.70099999999999</v>
      </c>
      <c r="R16" s="62">
        <f t="shared" si="1"/>
        <v>144.09100000000001</v>
      </c>
      <c r="S16" s="62">
        <f t="shared" si="1"/>
        <v>153.94999999999999</v>
      </c>
      <c r="T16" s="62">
        <f t="shared" si="1"/>
        <v>181.18199999999999</v>
      </c>
      <c r="U16" s="62">
        <f t="shared" si="1"/>
        <v>74.116</v>
      </c>
      <c r="V16" s="62">
        <f t="shared" si="1"/>
        <v>91.623000000000005</v>
      </c>
      <c r="W16" s="62">
        <f t="shared" si="1"/>
        <v>147.99</v>
      </c>
      <c r="X16" s="62">
        <f t="shared" si="1"/>
        <v>169.28</v>
      </c>
      <c r="Y16" s="62">
        <f t="shared" si="1"/>
        <v>134.917</v>
      </c>
      <c r="Z16" s="63" t="str">
        <f t="shared" si="1"/>
        <v/>
      </c>
      <c r="AA16" s="64">
        <f>SUM(AA10:AA15)</f>
        <v>2605.7279999999996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1.0510000000000002</v>
      </c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1.0510000000000002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1.0510000000000002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1.0510000000000002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53.848999999999997</v>
      </c>
      <c r="C29" s="77">
        <v>9.8800000000000008</v>
      </c>
      <c r="D29" s="77">
        <v>14.961</v>
      </c>
      <c r="E29" s="77"/>
      <c r="F29" s="77"/>
      <c r="G29" s="77">
        <v>11.284000000000001</v>
      </c>
      <c r="H29" s="77">
        <v>185.20599999999999</v>
      </c>
      <c r="I29" s="77">
        <v>90.397000000000006</v>
      </c>
      <c r="J29" s="77">
        <v>140.57499999999999</v>
      </c>
      <c r="K29" s="77">
        <v>159.386</v>
      </c>
      <c r="L29" s="77">
        <v>165.75399999999999</v>
      </c>
      <c r="M29" s="77">
        <v>167.22900000000001</v>
      </c>
      <c r="N29" s="77">
        <v>158.38200000000001</v>
      </c>
      <c r="O29" s="77">
        <v>100</v>
      </c>
      <c r="P29" s="77">
        <v>100.026</v>
      </c>
      <c r="Q29" s="77">
        <v>152.70099999999999</v>
      </c>
      <c r="R29" s="77">
        <v>144.09100000000001</v>
      </c>
      <c r="S29" s="77">
        <v>153.94999999999999</v>
      </c>
      <c r="T29" s="77">
        <v>181.18199999999999</v>
      </c>
      <c r="U29" s="77">
        <v>74.116</v>
      </c>
      <c r="V29" s="77">
        <v>91.623000000000005</v>
      </c>
      <c r="W29" s="77">
        <v>147.99</v>
      </c>
      <c r="X29" s="77">
        <v>169.28</v>
      </c>
      <c r="Y29" s="77">
        <v>134.917</v>
      </c>
      <c r="Z29" s="78"/>
      <c r="AA29" s="79">
        <f>SUM(B29:Z29)</f>
        <v>2606.7790000000005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53.848999999999997</v>
      </c>
      <c r="C31" s="62">
        <f t="shared" ref="C31:Z31" si="4">IF(LEN(C$2)&gt;0,SUM(C28:C30),"")</f>
        <v>9.8800000000000008</v>
      </c>
      <c r="D31" s="62">
        <f t="shared" si="4"/>
        <v>14.961</v>
      </c>
      <c r="E31" s="62">
        <f t="shared" si="4"/>
        <v>0</v>
      </c>
      <c r="F31" s="62">
        <f t="shared" si="4"/>
        <v>0</v>
      </c>
      <c r="G31" s="62">
        <f t="shared" si="4"/>
        <v>11.284000000000001</v>
      </c>
      <c r="H31" s="62">
        <f t="shared" si="4"/>
        <v>185.20599999999999</v>
      </c>
      <c r="I31" s="62">
        <f t="shared" si="4"/>
        <v>90.397000000000006</v>
      </c>
      <c r="J31" s="62">
        <f t="shared" si="4"/>
        <v>140.57499999999999</v>
      </c>
      <c r="K31" s="62">
        <f t="shared" si="4"/>
        <v>159.386</v>
      </c>
      <c r="L31" s="62">
        <f t="shared" si="4"/>
        <v>165.75399999999999</v>
      </c>
      <c r="M31" s="62">
        <f t="shared" si="4"/>
        <v>167.22900000000001</v>
      </c>
      <c r="N31" s="62">
        <f t="shared" si="4"/>
        <v>158.38200000000001</v>
      </c>
      <c r="O31" s="62">
        <f t="shared" si="4"/>
        <v>100</v>
      </c>
      <c r="P31" s="62">
        <f t="shared" si="4"/>
        <v>100.026</v>
      </c>
      <c r="Q31" s="62">
        <f t="shared" si="4"/>
        <v>152.70099999999999</v>
      </c>
      <c r="R31" s="62">
        <f t="shared" si="4"/>
        <v>144.09100000000001</v>
      </c>
      <c r="S31" s="62">
        <f t="shared" si="4"/>
        <v>153.94999999999999</v>
      </c>
      <c r="T31" s="62">
        <f t="shared" si="4"/>
        <v>181.18199999999999</v>
      </c>
      <c r="U31" s="62">
        <f t="shared" si="4"/>
        <v>74.116</v>
      </c>
      <c r="V31" s="62">
        <f t="shared" si="4"/>
        <v>91.623000000000005</v>
      </c>
      <c r="W31" s="62">
        <f t="shared" si="4"/>
        <v>147.99</v>
      </c>
      <c r="X31" s="62">
        <f t="shared" si="4"/>
        <v>169.28</v>
      </c>
      <c r="Y31" s="62">
        <f t="shared" si="4"/>
        <v>134.917</v>
      </c>
      <c r="Z31" s="63" t="str">
        <f t="shared" si="4"/>
        <v/>
      </c>
      <c r="AA31" s="64">
        <f>SUM(AA28:AA30)</f>
        <v>2606.7790000000005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60</v>
      </c>
      <c r="D38" s="99">
        <v>50.5</v>
      </c>
      <c r="E38" s="99">
        <v>61.3</v>
      </c>
      <c r="F38" s="99">
        <v>86.4</v>
      </c>
      <c r="G38" s="99">
        <v>55.7</v>
      </c>
      <c r="H38" s="99"/>
      <c r="I38" s="99"/>
      <c r="J38" s="99"/>
      <c r="K38" s="99"/>
      <c r="L38" s="99"/>
      <c r="M38" s="99"/>
      <c r="N38" s="99"/>
      <c r="O38" s="99">
        <v>73.900000000000006</v>
      </c>
      <c r="P38" s="99">
        <v>63.4</v>
      </c>
      <c r="Q38" s="99"/>
      <c r="R38" s="99"/>
      <c r="S38" s="99"/>
      <c r="T38" s="99"/>
      <c r="U38" s="99">
        <v>54.8</v>
      </c>
      <c r="V38" s="99"/>
      <c r="W38" s="99"/>
      <c r="X38" s="99"/>
      <c r="Y38" s="99"/>
      <c r="Z38" s="100"/>
      <c r="AA38" s="79">
        <f t="shared" si="5"/>
        <v>506.00000000000006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60</v>
      </c>
      <c r="D39" s="88">
        <f t="shared" si="6"/>
        <v>50.5</v>
      </c>
      <c r="E39" s="88">
        <f t="shared" si="6"/>
        <v>61.3</v>
      </c>
      <c r="F39" s="88">
        <f t="shared" si="6"/>
        <v>86.4</v>
      </c>
      <c r="G39" s="88">
        <f t="shared" si="6"/>
        <v>55.7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73.900000000000006</v>
      </c>
      <c r="P39" s="88">
        <f t="shared" si="6"/>
        <v>63.4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54.8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506.00000000000006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60</v>
      </c>
      <c r="D46" s="99">
        <v>50.5</v>
      </c>
      <c r="E46" s="99">
        <v>61.3</v>
      </c>
      <c r="F46" s="99">
        <v>86.4</v>
      </c>
      <c r="G46" s="99">
        <v>55.7</v>
      </c>
      <c r="H46" s="99"/>
      <c r="I46" s="99"/>
      <c r="J46" s="99"/>
      <c r="K46" s="99"/>
      <c r="L46" s="99"/>
      <c r="M46" s="99"/>
      <c r="N46" s="99"/>
      <c r="O46" s="99">
        <v>73.900000000000006</v>
      </c>
      <c r="P46" s="99">
        <v>63.4</v>
      </c>
      <c r="Q46" s="99"/>
      <c r="R46" s="99"/>
      <c r="S46" s="99"/>
      <c r="T46" s="99"/>
      <c r="U46" s="99">
        <v>54.8</v>
      </c>
      <c r="V46" s="99"/>
      <c r="W46" s="99"/>
      <c r="X46" s="99"/>
      <c r="Y46" s="99"/>
      <c r="Z46" s="100"/>
      <c r="AA46" s="79">
        <f t="shared" si="7"/>
        <v>506.00000000000006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60</v>
      </c>
      <c r="D48" s="88">
        <f t="shared" si="8"/>
        <v>50.5</v>
      </c>
      <c r="E48" s="88">
        <f t="shared" si="8"/>
        <v>61.3</v>
      </c>
      <c r="F48" s="88">
        <f t="shared" si="8"/>
        <v>86.4</v>
      </c>
      <c r="G48" s="88">
        <f t="shared" si="8"/>
        <v>55.7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73.900000000000006</v>
      </c>
      <c r="P48" s="88">
        <f t="shared" si="8"/>
        <v>63.4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54.8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506.00000000000006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53.849000000000004</v>
      </c>
      <c r="C51" s="88">
        <f t="shared" si="10"/>
        <v>69.88</v>
      </c>
      <c r="D51" s="88">
        <f t="shared" si="10"/>
        <v>65.460999999999999</v>
      </c>
      <c r="E51" s="88">
        <f t="shared" si="10"/>
        <v>61.3</v>
      </c>
      <c r="F51" s="88">
        <f t="shared" si="10"/>
        <v>86.4</v>
      </c>
      <c r="G51" s="88">
        <f t="shared" si="10"/>
        <v>66.984000000000009</v>
      </c>
      <c r="H51" s="88">
        <f t="shared" si="10"/>
        <v>185.20599999999999</v>
      </c>
      <c r="I51" s="88">
        <f t="shared" si="10"/>
        <v>90.397000000000006</v>
      </c>
      <c r="J51" s="88">
        <f t="shared" si="10"/>
        <v>140.57499999999999</v>
      </c>
      <c r="K51" s="88">
        <f t="shared" si="10"/>
        <v>159.386</v>
      </c>
      <c r="L51" s="88">
        <f t="shared" si="10"/>
        <v>165.75399999999999</v>
      </c>
      <c r="M51" s="88">
        <f t="shared" si="10"/>
        <v>167.22900000000001</v>
      </c>
      <c r="N51" s="88">
        <f t="shared" si="10"/>
        <v>158.38200000000001</v>
      </c>
      <c r="O51" s="88">
        <f t="shared" si="10"/>
        <v>173.9</v>
      </c>
      <c r="P51" s="88">
        <f t="shared" si="10"/>
        <v>163.42599999999999</v>
      </c>
      <c r="Q51" s="88">
        <f t="shared" si="10"/>
        <v>152.70099999999999</v>
      </c>
      <c r="R51" s="88">
        <f t="shared" si="10"/>
        <v>144.09100000000001</v>
      </c>
      <c r="S51" s="88">
        <f t="shared" si="10"/>
        <v>153.94999999999999</v>
      </c>
      <c r="T51" s="88">
        <f t="shared" si="10"/>
        <v>181.18199999999999</v>
      </c>
      <c r="U51" s="88">
        <f t="shared" si="10"/>
        <v>128.916</v>
      </c>
      <c r="V51" s="88">
        <f t="shared" si="10"/>
        <v>91.623000000000005</v>
      </c>
      <c r="W51" s="88">
        <f t="shared" si="10"/>
        <v>147.99</v>
      </c>
      <c r="X51" s="88">
        <f t="shared" si="10"/>
        <v>169.28</v>
      </c>
      <c r="Y51" s="88">
        <f t="shared" si="10"/>
        <v>134.917</v>
      </c>
      <c r="Z51" s="89" t="str">
        <f t="shared" si="10"/>
        <v/>
      </c>
      <c r="AA51" s="105">
        <f>SUM(B51:Z51)</f>
        <v>3112.7790000000005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53.89</v>
      </c>
      <c r="C4" s="18">
        <v>69.900000000000006</v>
      </c>
      <c r="D4" s="18">
        <v>65.477999999999994</v>
      </c>
      <c r="E4" s="18">
        <v>61.348000000000006</v>
      </c>
      <c r="F4" s="18">
        <v>86.355000000000004</v>
      </c>
      <c r="G4" s="18">
        <v>66.972999999999999</v>
      </c>
      <c r="H4" s="18">
        <v>185.16300000000004</v>
      </c>
      <c r="I4" s="18">
        <v>90.397000000000006</v>
      </c>
      <c r="J4" s="18">
        <v>140.57500000000002</v>
      </c>
      <c r="K4" s="18">
        <v>159.386</v>
      </c>
      <c r="L4" s="18">
        <v>165.75400000000002</v>
      </c>
      <c r="M4" s="18">
        <v>167.22900000000001</v>
      </c>
      <c r="N4" s="18">
        <v>158.38199999999998</v>
      </c>
      <c r="O4" s="18">
        <v>173.92500000000001</v>
      </c>
      <c r="P4" s="18">
        <v>163.41299999999998</v>
      </c>
      <c r="Q4" s="18">
        <v>152.70100000000002</v>
      </c>
      <c r="R4" s="18">
        <v>144.09100000000001</v>
      </c>
      <c r="S4" s="18">
        <v>153.98699999999999</v>
      </c>
      <c r="T4" s="18">
        <v>181.16200000000003</v>
      </c>
      <c r="U4" s="18">
        <v>128.87900000000002</v>
      </c>
      <c r="V4" s="18">
        <v>91.62299999999999</v>
      </c>
      <c r="W4" s="18">
        <v>148.01400000000001</v>
      </c>
      <c r="X4" s="18">
        <v>169.25900000000001</v>
      </c>
      <c r="Y4" s="18">
        <v>134.89599999999999</v>
      </c>
      <c r="Z4" s="19"/>
      <c r="AA4" s="20">
        <f>SUM(B4:Z4)</f>
        <v>3112.7800000000007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246.32</v>
      </c>
      <c r="C7" s="28">
        <v>229.22</v>
      </c>
      <c r="D7" s="28">
        <v>226.49</v>
      </c>
      <c r="E7" s="28">
        <v>224.44</v>
      </c>
      <c r="F7" s="28">
        <v>220</v>
      </c>
      <c r="G7" s="28">
        <v>230.47</v>
      </c>
      <c r="H7" s="28">
        <v>271.54000000000002</v>
      </c>
      <c r="I7" s="28">
        <v>305.91000000000003</v>
      </c>
      <c r="J7" s="28">
        <v>281.42</v>
      </c>
      <c r="K7" s="28">
        <v>252.32</v>
      </c>
      <c r="L7" s="28">
        <v>230.91</v>
      </c>
      <c r="M7" s="28">
        <v>225.57</v>
      </c>
      <c r="N7" s="28">
        <v>222.93</v>
      </c>
      <c r="O7" s="28">
        <v>210</v>
      </c>
      <c r="P7" s="28">
        <v>206.8</v>
      </c>
      <c r="Q7" s="28">
        <v>220</v>
      </c>
      <c r="R7" s="28">
        <v>226.34</v>
      </c>
      <c r="S7" s="28">
        <v>247</v>
      </c>
      <c r="T7" s="28">
        <v>269.7</v>
      </c>
      <c r="U7" s="28">
        <v>326.12</v>
      </c>
      <c r="V7" s="28">
        <v>336.87</v>
      </c>
      <c r="W7" s="28">
        <v>298</v>
      </c>
      <c r="X7" s="28">
        <v>254.21</v>
      </c>
      <c r="Y7" s="28">
        <v>240</v>
      </c>
      <c r="Z7" s="29"/>
      <c r="AA7" s="30">
        <f>IF(SUM(B7:Z7)&lt;&gt;0,AVERAGEIF(B7:Z7,"&lt;&gt;"""),"")</f>
        <v>250.10749999999999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83</v>
      </c>
      <c r="J12" s="52">
        <v>5.149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88.149000000000001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0.68700000000000006</v>
      </c>
      <c r="D14" s="57">
        <v>0.45399999999999996</v>
      </c>
      <c r="E14" s="57">
        <v>3.19</v>
      </c>
      <c r="F14" s="57">
        <v>21.006999999999998</v>
      </c>
      <c r="G14" s="57"/>
      <c r="H14" s="57"/>
      <c r="I14" s="57"/>
      <c r="J14" s="57"/>
      <c r="K14" s="57">
        <v>0.67299999999999993</v>
      </c>
      <c r="L14" s="57"/>
      <c r="M14" s="57">
        <v>0.52900000000000003</v>
      </c>
      <c r="N14" s="57">
        <v>2.2530000000000001</v>
      </c>
      <c r="O14" s="57">
        <v>21.174999999999997</v>
      </c>
      <c r="P14" s="57">
        <v>10.920999999999999</v>
      </c>
      <c r="Q14" s="57">
        <v>0.14600000000000002</v>
      </c>
      <c r="R14" s="57">
        <v>0.10100000000000001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61.135999999999989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0.68700000000000006</v>
      </c>
      <c r="D16" s="62">
        <f t="shared" si="1"/>
        <v>0.45399999999999996</v>
      </c>
      <c r="E16" s="62">
        <f t="shared" si="1"/>
        <v>3.19</v>
      </c>
      <c r="F16" s="62">
        <f t="shared" si="1"/>
        <v>21.006999999999998</v>
      </c>
      <c r="G16" s="62">
        <f t="shared" si="1"/>
        <v>0</v>
      </c>
      <c r="H16" s="62">
        <f t="shared" si="1"/>
        <v>0</v>
      </c>
      <c r="I16" s="62">
        <f t="shared" si="1"/>
        <v>83</v>
      </c>
      <c r="J16" s="62">
        <f t="shared" si="1"/>
        <v>5.149</v>
      </c>
      <c r="K16" s="62">
        <f t="shared" si="1"/>
        <v>0.67299999999999993</v>
      </c>
      <c r="L16" s="62">
        <f t="shared" si="1"/>
        <v>0</v>
      </c>
      <c r="M16" s="62">
        <f t="shared" si="1"/>
        <v>0.52900000000000003</v>
      </c>
      <c r="N16" s="62">
        <f t="shared" si="1"/>
        <v>2.2530000000000001</v>
      </c>
      <c r="O16" s="62">
        <f t="shared" si="1"/>
        <v>21.174999999999997</v>
      </c>
      <c r="P16" s="62">
        <f t="shared" si="1"/>
        <v>10.920999999999999</v>
      </c>
      <c r="Q16" s="62">
        <f t="shared" si="1"/>
        <v>0.14600000000000002</v>
      </c>
      <c r="R16" s="62">
        <f t="shared" si="1"/>
        <v>0.10100000000000001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149.285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1.1339999999999999</v>
      </c>
      <c r="C20" s="77">
        <v>0.70499999999999996</v>
      </c>
      <c r="D20" s="77">
        <v>0.69699999999999995</v>
      </c>
      <c r="E20" s="77">
        <v>0.70699999999999996</v>
      </c>
      <c r="F20" s="77">
        <v>0.752</v>
      </c>
      <c r="G20" s="77"/>
      <c r="H20" s="77"/>
      <c r="I20" s="77"/>
      <c r="J20" s="77">
        <v>1.1000000000000001</v>
      </c>
      <c r="K20" s="77">
        <v>2.226</v>
      </c>
      <c r="L20" s="77">
        <v>2.2570000000000001</v>
      </c>
      <c r="M20" s="77">
        <v>2.2759999999999998</v>
      </c>
      <c r="N20" s="77">
        <v>1.147</v>
      </c>
      <c r="O20" s="77">
        <v>1.125</v>
      </c>
      <c r="P20" s="77">
        <v>1.0640000000000001</v>
      </c>
      <c r="Q20" s="77">
        <v>1.0189999999999999</v>
      </c>
      <c r="R20" s="77">
        <v>0.97799999999999998</v>
      </c>
      <c r="S20" s="77">
        <v>0.94199999999999995</v>
      </c>
      <c r="T20" s="77">
        <v>0.92400000000000004</v>
      </c>
      <c r="U20" s="77"/>
      <c r="V20" s="77"/>
      <c r="W20" s="77"/>
      <c r="X20" s="77">
        <v>0.29599999999999999</v>
      </c>
      <c r="Y20" s="77">
        <v>0.72399999999999998</v>
      </c>
      <c r="Z20" s="78"/>
      <c r="AA20" s="79">
        <f t="shared" si="2"/>
        <v>20.073</v>
      </c>
    </row>
    <row r="21" spans="1:27" ht="24.95" customHeight="1" x14ac:dyDescent="0.2">
      <c r="A21" s="75" t="s">
        <v>16</v>
      </c>
      <c r="B21" s="80">
        <v>14.655999999999999</v>
      </c>
      <c r="C21" s="81">
        <v>68.507999999999996</v>
      </c>
      <c r="D21" s="81">
        <v>64.326999999999998</v>
      </c>
      <c r="E21" s="81">
        <v>57.451000000000001</v>
      </c>
      <c r="F21" s="81">
        <v>64.596000000000004</v>
      </c>
      <c r="G21" s="81">
        <v>66.972999999999999</v>
      </c>
      <c r="H21" s="81">
        <v>23.363</v>
      </c>
      <c r="I21" s="81">
        <v>7.3970000000000002</v>
      </c>
      <c r="J21" s="81">
        <v>134.32600000000002</v>
      </c>
      <c r="K21" s="81">
        <v>156.48699999999999</v>
      </c>
      <c r="L21" s="81">
        <v>163.49700000000001</v>
      </c>
      <c r="M21" s="81">
        <v>164.42400000000001</v>
      </c>
      <c r="N21" s="81">
        <v>154.982</v>
      </c>
      <c r="O21" s="81">
        <v>151.625</v>
      </c>
      <c r="P21" s="81">
        <v>151.428</v>
      </c>
      <c r="Q21" s="81">
        <v>151.536</v>
      </c>
      <c r="R21" s="81">
        <v>143.012</v>
      </c>
      <c r="S21" s="81">
        <v>134.845</v>
      </c>
      <c r="T21" s="81">
        <v>112.038</v>
      </c>
      <c r="U21" s="81">
        <v>128.87900000000002</v>
      </c>
      <c r="V21" s="81">
        <v>91.62299999999999</v>
      </c>
      <c r="W21" s="81">
        <v>15.613999999999999</v>
      </c>
      <c r="X21" s="81">
        <v>121.96300000000001</v>
      </c>
      <c r="Y21" s="81">
        <v>122.77199999999999</v>
      </c>
      <c r="Z21" s="78"/>
      <c r="AA21" s="79">
        <f t="shared" si="2"/>
        <v>2466.3220000000001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15.79</v>
      </c>
      <c r="C25" s="88">
        <f t="shared" si="3"/>
        <v>69.212999999999994</v>
      </c>
      <c r="D25" s="88">
        <f t="shared" si="3"/>
        <v>65.024000000000001</v>
      </c>
      <c r="E25" s="88">
        <f t="shared" si="3"/>
        <v>58.158000000000001</v>
      </c>
      <c r="F25" s="88">
        <f t="shared" si="3"/>
        <v>65.347999999999999</v>
      </c>
      <c r="G25" s="88">
        <f t="shared" si="3"/>
        <v>66.972999999999999</v>
      </c>
      <c r="H25" s="88">
        <f t="shared" si="3"/>
        <v>23.363</v>
      </c>
      <c r="I25" s="88">
        <f t="shared" si="3"/>
        <v>7.3970000000000002</v>
      </c>
      <c r="J25" s="88">
        <f t="shared" si="3"/>
        <v>135.42600000000002</v>
      </c>
      <c r="K25" s="88">
        <f t="shared" si="3"/>
        <v>158.71299999999999</v>
      </c>
      <c r="L25" s="88">
        <f t="shared" si="3"/>
        <v>165.75400000000002</v>
      </c>
      <c r="M25" s="88">
        <f t="shared" si="3"/>
        <v>166.70000000000002</v>
      </c>
      <c r="N25" s="88">
        <f t="shared" si="3"/>
        <v>156.12899999999999</v>
      </c>
      <c r="O25" s="88">
        <f t="shared" si="3"/>
        <v>152.75</v>
      </c>
      <c r="P25" s="88">
        <f t="shared" si="3"/>
        <v>152.49199999999999</v>
      </c>
      <c r="Q25" s="88">
        <f t="shared" si="3"/>
        <v>152.55500000000001</v>
      </c>
      <c r="R25" s="88">
        <f t="shared" si="3"/>
        <v>143.99</v>
      </c>
      <c r="S25" s="88">
        <f t="shared" si="3"/>
        <v>135.78700000000001</v>
      </c>
      <c r="T25" s="88">
        <f t="shared" si="3"/>
        <v>112.962</v>
      </c>
      <c r="U25" s="88">
        <f t="shared" si="3"/>
        <v>128.87900000000002</v>
      </c>
      <c r="V25" s="88">
        <f t="shared" si="3"/>
        <v>91.62299999999999</v>
      </c>
      <c r="W25" s="88">
        <f t="shared" si="3"/>
        <v>15.613999999999999</v>
      </c>
      <c r="X25" s="88">
        <f t="shared" si="3"/>
        <v>122.25900000000001</v>
      </c>
      <c r="Y25" s="88">
        <f t="shared" si="3"/>
        <v>123.496</v>
      </c>
      <c r="Z25" s="89">
        <f t="shared" si="3"/>
        <v>0</v>
      </c>
      <c r="AA25" s="90">
        <f t="shared" si="3"/>
        <v>2486.395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15.79</v>
      </c>
      <c r="C29" s="77">
        <v>69.900000000000006</v>
      </c>
      <c r="D29" s="77">
        <v>65.477999999999994</v>
      </c>
      <c r="E29" s="77">
        <v>61.347999999999999</v>
      </c>
      <c r="F29" s="77">
        <v>86.355000000000004</v>
      </c>
      <c r="G29" s="77">
        <v>66.972999999999999</v>
      </c>
      <c r="H29" s="77">
        <v>23.363</v>
      </c>
      <c r="I29" s="77">
        <v>90.397000000000006</v>
      </c>
      <c r="J29" s="77">
        <v>140.57499999999999</v>
      </c>
      <c r="K29" s="77">
        <v>159.386</v>
      </c>
      <c r="L29" s="77">
        <v>165.75399999999999</v>
      </c>
      <c r="M29" s="77">
        <v>167.22900000000001</v>
      </c>
      <c r="N29" s="77">
        <v>158.38200000000001</v>
      </c>
      <c r="O29" s="77">
        <v>173.92500000000001</v>
      </c>
      <c r="P29" s="77">
        <v>163.41300000000001</v>
      </c>
      <c r="Q29" s="77">
        <v>152.70099999999999</v>
      </c>
      <c r="R29" s="77">
        <v>144.09100000000001</v>
      </c>
      <c r="S29" s="77">
        <v>135.78700000000001</v>
      </c>
      <c r="T29" s="77">
        <v>112.962</v>
      </c>
      <c r="U29" s="77">
        <v>128.87899999999999</v>
      </c>
      <c r="V29" s="77">
        <v>91.623000000000005</v>
      </c>
      <c r="W29" s="77">
        <v>15.614000000000001</v>
      </c>
      <c r="X29" s="77">
        <v>122.259</v>
      </c>
      <c r="Y29" s="77">
        <v>123.496</v>
      </c>
      <c r="Z29" s="78"/>
      <c r="AA29" s="79">
        <f>SUM(B29:Z29)</f>
        <v>2635.6800000000003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15.79</v>
      </c>
      <c r="C31" s="62">
        <f t="shared" si="4"/>
        <v>69.900000000000006</v>
      </c>
      <c r="D31" s="62">
        <f t="shared" si="4"/>
        <v>65.477999999999994</v>
      </c>
      <c r="E31" s="62">
        <f t="shared" si="4"/>
        <v>61.347999999999999</v>
      </c>
      <c r="F31" s="62">
        <f t="shared" si="4"/>
        <v>86.355000000000004</v>
      </c>
      <c r="G31" s="62">
        <f t="shared" si="4"/>
        <v>66.972999999999999</v>
      </c>
      <c r="H31" s="62">
        <f t="shared" si="4"/>
        <v>23.363</v>
      </c>
      <c r="I31" s="62">
        <f t="shared" si="4"/>
        <v>90.397000000000006</v>
      </c>
      <c r="J31" s="62">
        <f t="shared" si="4"/>
        <v>140.57499999999999</v>
      </c>
      <c r="K31" s="62">
        <f t="shared" si="4"/>
        <v>159.386</v>
      </c>
      <c r="L31" s="62">
        <f t="shared" si="4"/>
        <v>165.75399999999999</v>
      </c>
      <c r="M31" s="62">
        <f t="shared" si="4"/>
        <v>167.22900000000001</v>
      </c>
      <c r="N31" s="62">
        <f t="shared" si="4"/>
        <v>158.38200000000001</v>
      </c>
      <c r="O31" s="62">
        <f t="shared" si="4"/>
        <v>173.92500000000001</v>
      </c>
      <c r="P31" s="62">
        <f t="shared" si="4"/>
        <v>163.41300000000001</v>
      </c>
      <c r="Q31" s="62">
        <f t="shared" si="4"/>
        <v>152.70099999999999</v>
      </c>
      <c r="R31" s="62">
        <f t="shared" si="4"/>
        <v>144.09100000000001</v>
      </c>
      <c r="S31" s="62">
        <f t="shared" si="4"/>
        <v>135.78700000000001</v>
      </c>
      <c r="T31" s="62">
        <f t="shared" si="4"/>
        <v>112.962</v>
      </c>
      <c r="U31" s="62">
        <f t="shared" si="4"/>
        <v>128.87899999999999</v>
      </c>
      <c r="V31" s="62">
        <f t="shared" si="4"/>
        <v>91.623000000000005</v>
      </c>
      <c r="W31" s="62">
        <f t="shared" si="4"/>
        <v>15.614000000000001</v>
      </c>
      <c r="X31" s="62">
        <f t="shared" si="4"/>
        <v>122.259</v>
      </c>
      <c r="Y31" s="62">
        <f t="shared" si="4"/>
        <v>123.496</v>
      </c>
      <c r="Z31" s="63">
        <f t="shared" si="4"/>
        <v>0</v>
      </c>
      <c r="AA31" s="64">
        <f t="shared" si="4"/>
        <v>2635.6800000000003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38.1</v>
      </c>
      <c r="C38" s="99"/>
      <c r="D38" s="99"/>
      <c r="E38" s="99"/>
      <c r="F38" s="99"/>
      <c r="G38" s="99"/>
      <c r="H38" s="99">
        <v>161.80000000000001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18.2</v>
      </c>
      <c r="T38" s="99">
        <v>68.2</v>
      </c>
      <c r="U38" s="99"/>
      <c r="V38" s="99"/>
      <c r="W38" s="99">
        <v>132.4</v>
      </c>
      <c r="X38" s="99">
        <v>47</v>
      </c>
      <c r="Y38" s="99">
        <v>11.4</v>
      </c>
      <c r="Z38" s="100"/>
      <c r="AA38" s="79">
        <f t="shared" si="5"/>
        <v>477.1</v>
      </c>
    </row>
    <row r="39" spans="1:27" ht="30" customHeight="1" thickBot="1" x14ac:dyDescent="0.25">
      <c r="A39" s="86" t="s">
        <v>45</v>
      </c>
      <c r="B39" s="87">
        <f t="shared" ref="B39:Z39" si="6">SUM(B34:B38)</f>
        <v>38.1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161.80000000000001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18.2</v>
      </c>
      <c r="T39" s="88">
        <f t="shared" si="6"/>
        <v>68.2</v>
      </c>
      <c r="U39" s="88">
        <f t="shared" si="6"/>
        <v>0</v>
      </c>
      <c r="V39" s="88">
        <f t="shared" si="6"/>
        <v>0</v>
      </c>
      <c r="W39" s="88">
        <f t="shared" si="6"/>
        <v>132.4</v>
      </c>
      <c r="X39" s="88">
        <f t="shared" si="6"/>
        <v>47</v>
      </c>
      <c r="Y39" s="88">
        <f t="shared" si="6"/>
        <v>11.4</v>
      </c>
      <c r="Z39" s="89">
        <f t="shared" si="6"/>
        <v>0</v>
      </c>
      <c r="AA39" s="90">
        <f t="shared" si="5"/>
        <v>477.1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38.1</v>
      </c>
      <c r="C46" s="99"/>
      <c r="D46" s="99"/>
      <c r="E46" s="99"/>
      <c r="F46" s="99"/>
      <c r="G46" s="99"/>
      <c r="H46" s="99">
        <v>161.80000000000001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18.2</v>
      </c>
      <c r="T46" s="99">
        <v>68.2</v>
      </c>
      <c r="U46" s="99"/>
      <c r="V46" s="99"/>
      <c r="W46" s="99">
        <v>132.4</v>
      </c>
      <c r="X46" s="99">
        <v>47</v>
      </c>
      <c r="Y46" s="99">
        <v>11.4</v>
      </c>
      <c r="Z46" s="100"/>
      <c r="AA46" s="79">
        <f t="shared" si="7"/>
        <v>477.1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38.1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161.80000000000001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18.2</v>
      </c>
      <c r="T48" s="88">
        <f t="shared" si="8"/>
        <v>68.2</v>
      </c>
      <c r="U48" s="88">
        <f t="shared" si="8"/>
        <v>0</v>
      </c>
      <c r="V48" s="88">
        <f t="shared" si="8"/>
        <v>0</v>
      </c>
      <c r="W48" s="88">
        <f t="shared" si="8"/>
        <v>132.4</v>
      </c>
      <c r="X48" s="88">
        <f t="shared" si="8"/>
        <v>47</v>
      </c>
      <c r="Y48" s="88">
        <f t="shared" si="8"/>
        <v>11.4</v>
      </c>
      <c r="Z48" s="89">
        <f t="shared" si="8"/>
        <v>0</v>
      </c>
      <c r="AA48" s="90">
        <f t="shared" si="7"/>
        <v>477.1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53.89</v>
      </c>
      <c r="C51" s="88">
        <f t="shared" si="10"/>
        <v>69.899999999999991</v>
      </c>
      <c r="D51" s="88">
        <f t="shared" si="10"/>
        <v>65.477999999999994</v>
      </c>
      <c r="E51" s="88">
        <f t="shared" si="10"/>
        <v>61.347999999999999</v>
      </c>
      <c r="F51" s="88">
        <f t="shared" si="10"/>
        <v>86.35499999999999</v>
      </c>
      <c r="G51" s="88">
        <f t="shared" si="10"/>
        <v>66.972999999999999</v>
      </c>
      <c r="H51" s="88">
        <f t="shared" si="10"/>
        <v>185.16300000000001</v>
      </c>
      <c r="I51" s="88">
        <f t="shared" si="10"/>
        <v>90.397000000000006</v>
      </c>
      <c r="J51" s="88">
        <f t="shared" si="10"/>
        <v>140.57500000000002</v>
      </c>
      <c r="K51" s="88">
        <f t="shared" si="10"/>
        <v>159.386</v>
      </c>
      <c r="L51" s="88">
        <f t="shared" si="10"/>
        <v>165.75400000000002</v>
      </c>
      <c r="M51" s="88">
        <f t="shared" si="10"/>
        <v>167.22900000000001</v>
      </c>
      <c r="N51" s="88">
        <f t="shared" si="10"/>
        <v>158.38200000000001</v>
      </c>
      <c r="O51" s="88">
        <f t="shared" si="10"/>
        <v>173.92500000000001</v>
      </c>
      <c r="P51" s="88">
        <f t="shared" si="10"/>
        <v>163.41299999999998</v>
      </c>
      <c r="Q51" s="88">
        <f t="shared" si="10"/>
        <v>152.70099999999999</v>
      </c>
      <c r="R51" s="88">
        <f t="shared" si="10"/>
        <v>144.09100000000001</v>
      </c>
      <c r="S51" s="88">
        <f t="shared" si="10"/>
        <v>153.98699999999999</v>
      </c>
      <c r="T51" s="88">
        <f t="shared" si="10"/>
        <v>181.16200000000001</v>
      </c>
      <c r="U51" s="88">
        <f t="shared" si="10"/>
        <v>128.87900000000002</v>
      </c>
      <c r="V51" s="88">
        <f t="shared" si="10"/>
        <v>91.62299999999999</v>
      </c>
      <c r="W51" s="88">
        <f t="shared" si="10"/>
        <v>148.01400000000001</v>
      </c>
      <c r="X51" s="88">
        <f t="shared" si="10"/>
        <v>169.25900000000001</v>
      </c>
      <c r="Y51" s="88">
        <f t="shared" si="10"/>
        <v>134.89599999999999</v>
      </c>
      <c r="Z51" s="89">
        <f t="shared" si="10"/>
        <v>0</v>
      </c>
      <c r="AA51" s="105">
        <f>SUM(B51:Z51)</f>
        <v>3112.78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38.1</v>
      </c>
      <c r="C4" s="18">
        <v>-60</v>
      </c>
      <c r="D4" s="18">
        <v>-50.5</v>
      </c>
      <c r="E4" s="18">
        <v>-61.3</v>
      </c>
      <c r="F4" s="18">
        <v>-86.4</v>
      </c>
      <c r="G4" s="18">
        <v>-55.7</v>
      </c>
      <c r="H4" s="18">
        <v>161.80000000000001</v>
      </c>
      <c r="I4" s="18"/>
      <c r="J4" s="18"/>
      <c r="K4" s="18"/>
      <c r="L4" s="18"/>
      <c r="M4" s="18"/>
      <c r="N4" s="18"/>
      <c r="O4" s="18">
        <v>-73.900000000000006</v>
      </c>
      <c r="P4" s="18">
        <v>-63.4</v>
      </c>
      <c r="Q4" s="18"/>
      <c r="R4" s="18"/>
      <c r="S4" s="18">
        <v>18.2</v>
      </c>
      <c r="T4" s="18">
        <v>68.2</v>
      </c>
      <c r="U4" s="18">
        <v>-54.8</v>
      </c>
      <c r="V4" s="18"/>
      <c r="W4" s="18">
        <v>132.4</v>
      </c>
      <c r="X4" s="18">
        <v>47</v>
      </c>
      <c r="Y4" s="18">
        <v>11.4</v>
      </c>
      <c r="Z4" s="19"/>
      <c r="AA4" s="112">
        <f>SUM(B4:Z4)</f>
        <v>-28.900000000000041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246.32</v>
      </c>
      <c r="C7" s="118">
        <v>229.22</v>
      </c>
      <c r="D7" s="118">
        <v>226.49</v>
      </c>
      <c r="E7" s="118">
        <v>224.44</v>
      </c>
      <c r="F7" s="118">
        <v>220</v>
      </c>
      <c r="G7" s="118">
        <v>230.47</v>
      </c>
      <c r="H7" s="118">
        <v>271.54000000000002</v>
      </c>
      <c r="I7" s="118">
        <v>305.91000000000003</v>
      </c>
      <c r="J7" s="118">
        <v>281.42</v>
      </c>
      <c r="K7" s="118">
        <v>252.32</v>
      </c>
      <c r="L7" s="118">
        <v>230.91</v>
      </c>
      <c r="M7" s="118">
        <v>225.57</v>
      </c>
      <c r="N7" s="118">
        <v>222.93</v>
      </c>
      <c r="O7" s="118">
        <v>210</v>
      </c>
      <c r="P7" s="118">
        <v>206.8</v>
      </c>
      <c r="Q7" s="118">
        <v>220</v>
      </c>
      <c r="R7" s="118">
        <v>226.34</v>
      </c>
      <c r="S7" s="118">
        <v>247</v>
      </c>
      <c r="T7" s="118">
        <v>269.7</v>
      </c>
      <c r="U7" s="118">
        <v>326.12</v>
      </c>
      <c r="V7" s="118">
        <v>336.87</v>
      </c>
      <c r="W7" s="118">
        <v>298</v>
      </c>
      <c r="X7" s="118">
        <v>254.21</v>
      </c>
      <c r="Y7" s="118">
        <v>240</v>
      </c>
      <c r="Z7" s="119"/>
      <c r="AA7" s="120">
        <f>IF(SUM(B7:Z7)&lt;&gt;0,AVERAGEIF(B7:Z7,"&lt;&gt;"""),"")</f>
        <v>250.10749999999999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60</v>
      </c>
      <c r="D15" s="134">
        <v>50.5</v>
      </c>
      <c r="E15" s="134">
        <v>61.3</v>
      </c>
      <c r="F15" s="134">
        <v>86.4</v>
      </c>
      <c r="G15" s="134">
        <v>55.7</v>
      </c>
      <c r="H15" s="134"/>
      <c r="I15" s="134"/>
      <c r="J15" s="134"/>
      <c r="K15" s="134"/>
      <c r="L15" s="134"/>
      <c r="M15" s="134"/>
      <c r="N15" s="134"/>
      <c r="O15" s="134">
        <v>73.900000000000006</v>
      </c>
      <c r="P15" s="134">
        <v>63.4</v>
      </c>
      <c r="Q15" s="134"/>
      <c r="R15" s="134"/>
      <c r="S15" s="134"/>
      <c r="T15" s="134"/>
      <c r="U15" s="134">
        <v>54.8</v>
      </c>
      <c r="V15" s="134"/>
      <c r="W15" s="134"/>
      <c r="X15" s="134"/>
      <c r="Y15" s="134"/>
      <c r="Z15" s="132"/>
      <c r="AA15" s="133">
        <f t="shared" si="0"/>
        <v>506.00000000000006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60</v>
      </c>
      <c r="D16" s="136">
        <f t="shared" si="1"/>
        <v>50.5</v>
      </c>
      <c r="E16" s="136">
        <f t="shared" si="1"/>
        <v>61.3</v>
      </c>
      <c r="F16" s="136">
        <f t="shared" si="1"/>
        <v>86.4</v>
      </c>
      <c r="G16" s="136">
        <f t="shared" si="1"/>
        <v>55.7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73.900000000000006</v>
      </c>
      <c r="P16" s="136">
        <f t="shared" si="1"/>
        <v>63.4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54.8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506.00000000000006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38.1</v>
      </c>
      <c r="C23" s="134"/>
      <c r="D23" s="134"/>
      <c r="E23" s="134"/>
      <c r="F23" s="134"/>
      <c r="G23" s="134"/>
      <c r="H23" s="134">
        <v>161.80000000000001</v>
      </c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18.2</v>
      </c>
      <c r="T23" s="134">
        <v>68.2</v>
      </c>
      <c r="U23" s="134"/>
      <c r="V23" s="134"/>
      <c r="W23" s="134">
        <v>132.4</v>
      </c>
      <c r="X23" s="134">
        <v>47</v>
      </c>
      <c r="Y23" s="134">
        <v>11.4</v>
      </c>
      <c r="Z23" s="132"/>
      <c r="AA23" s="133">
        <f t="shared" si="2"/>
        <v>477.1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38.1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161.80000000000001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18.2</v>
      </c>
      <c r="T24" s="136">
        <f t="shared" si="3"/>
        <v>68.2</v>
      </c>
      <c r="U24" s="136">
        <f t="shared" si="3"/>
        <v>0</v>
      </c>
      <c r="V24" s="136">
        <f t="shared" si="3"/>
        <v>0</v>
      </c>
      <c r="W24" s="136">
        <f t="shared" si="3"/>
        <v>132.4</v>
      </c>
      <c r="X24" s="136">
        <f t="shared" si="3"/>
        <v>47</v>
      </c>
      <c r="Y24" s="136">
        <f t="shared" si="3"/>
        <v>11.4</v>
      </c>
      <c r="Z24" s="137" t="str">
        <f t="shared" si="3"/>
        <v/>
      </c>
      <c r="AA24" s="90">
        <f t="shared" si="2"/>
        <v>477.1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2022-05-04T13:19:56Z</dcterms:created>
  <dcterms:modified xsi:type="dcterms:W3CDTF">2022-05-04T13:19:57Z</dcterms:modified>
</cp:coreProperties>
</file>