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<sst xmlns="http://schemas.openxmlformats.org/spreadsheetml/2006/main" count="117" uniqueCount="53">
  <si>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03/05/2022 16:34:01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</si>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</sst>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80</c:v>
                </c:pt>
                <c:pt idx="9">
                  <c:v>130</c:v>
                </c:pt>
                <c:pt idx="10">
                  <c:v>151</c:v>
                </c:pt>
                <c:pt idx="11">
                  <c:v>155.43199999999999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165.1</c:v>
                </c:pt>
                <c:pt idx="1">
                  <c:v>113.36</c:v>
                </c:pt>
                <c:pt idx="2">
                  <c:v>100</c:v>
                </c:pt>
                <c:pt idx="3">
                  <c:v>166.46699999999998</c:v>
                </c:pt>
                <c:pt idx="4">
                  <c:v>213.51499999999999</c:v>
                </c:pt>
                <c:pt idx="5">
                  <c:v>165.1</c:v>
                </c:pt>
                <c:pt idx="6">
                  <c:v>220</c:v>
                </c:pt>
                <c:pt idx="7">
                  <c:v>380.06</c:v>
                </c:pt>
                <c:pt idx="8">
                  <c:v>302</c:v>
                </c:pt>
                <c:pt idx="9">
                  <c:v>243</c:v>
                </c:pt>
                <c:pt idx="10">
                  <c:v>75.099999999999994</c:v>
                </c:pt>
                <c:pt idx="11">
                  <c:v>20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100</c:v>
                </c:pt>
                <c:pt idx="16">
                  <c:v>65</c:v>
                </c:pt>
                <c:pt idx="17">
                  <c:v>30</c:v>
                </c:pt>
                <c:pt idx="18">
                  <c:v>58.96</c:v>
                </c:pt>
                <c:pt idx="19">
                  <c:v>65.390999999999991</c:v>
                </c:pt>
                <c:pt idx="20">
                  <c:v>88.4</c:v>
                </c:pt>
                <c:pt idx="21">
                  <c:v>40.914000000000001</c:v>
                </c:pt>
                <c:pt idx="22">
                  <c:v>136.46100000000001</c:v>
                </c:pt>
                <c:pt idx="23">
                  <c:v>94.412999999999997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163.9</c:v>
                </c:pt>
                <c:pt idx="1">
                  <c:v>186.8</c:v>
                </c:pt>
                <c:pt idx="2">
                  <c:v>233.6</c:v>
                </c:pt>
                <c:pt idx="3">
                  <c:v>46.5</c:v>
                </c:pt>
                <c:pt idx="4">
                  <c:v>0</c:v>
                </c:pt>
                <c:pt idx="5">
                  <c:v>57.2</c:v>
                </c:pt>
                <c:pt idx="6">
                  <c:v>164.1</c:v>
                </c:pt>
                <c:pt idx="7">
                  <c:v>13.2</c:v>
                </c:pt>
                <c:pt idx="8">
                  <c:v>0</c:v>
                </c:pt>
                <c:pt idx="9">
                  <c:v>24.4</c:v>
                </c:pt>
                <c:pt idx="10">
                  <c:v>109.8</c:v>
                </c:pt>
                <c:pt idx="11">
                  <c:v>185.2</c:v>
                </c:pt>
                <c:pt idx="12">
                  <c:v>0</c:v>
                </c:pt>
                <c:pt idx="13">
                  <c:v>0</c:v>
                </c:pt>
                <c:pt idx="14">
                  <c:v>18</c:v>
                </c:pt>
                <c:pt idx="15">
                  <c:v>152.6</c:v>
                </c:pt>
                <c:pt idx="16">
                  <c:v>135.19999999999999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53.648000000000003</c:v>
                </c:pt>
                <c:pt idx="3">
                  <c:v>71.596000000000004</c:v>
                </c:pt>
                <c:pt idx="4">
                  <c:v>70.992999999999995</c:v>
                </c:pt>
                <c:pt idx="5">
                  <c:v>64.772999999999996</c:v>
                </c:pt>
                <c:pt idx="6">
                  <c:v>19.075999999999997</c:v>
                </c:pt>
                <c:pt idx="7">
                  <c:v>2.294</c:v>
                </c:pt>
                <c:pt idx="8">
                  <c:v>0.27</c:v>
                </c:pt>
                <c:pt idx="9">
                  <c:v>0.222</c:v>
                </c:pt>
                <c:pt idx="10">
                  <c:v>5.1890000000000001</c:v>
                </c:pt>
                <c:pt idx="11">
                  <c:v>0.14600000000000002</c:v>
                </c:pt>
                <c:pt idx="12">
                  <c:v>0.122</c:v>
                </c:pt>
                <c:pt idx="13">
                  <c:v>0.54300000000000004</c:v>
                </c:pt>
                <c:pt idx="14">
                  <c:v>0.40200000000000002</c:v>
                </c:pt>
                <c:pt idx="15">
                  <c:v>6.9000000000000006E-2</c:v>
                </c:pt>
                <c:pt idx="16">
                  <c:v>8.1000000000000003E-2</c:v>
                </c:pt>
                <c:pt idx="18">
                  <c:v>0.35800000000000004</c:v>
                </c:pt>
                <c:pt idx="20">
                  <c:v>5.6609999999999996</c:v>
                </c:pt>
                <c:pt idx="22">
                  <c:v>35.721000000000004</c:v>
                </c:pt>
                <c:pt idx="23">
                  <c:v>2.91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80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155976"/>
        <c:axId val="350156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382.64800000000002</c:v>
                </c:pt>
                <c:pt idx="1">
                  <c:v>300.19499999999994</c:v>
                </c:pt>
                <c:pt idx="2">
                  <c:v>333.58699999999999</c:v>
                </c:pt>
                <c:pt idx="3">
                  <c:v>284.56299999999999</c:v>
                </c:pt>
                <c:pt idx="4">
                  <c:v>284.50799999999998</c:v>
                </c:pt>
                <c:pt idx="5">
                  <c:v>287.07300000000004</c:v>
                </c:pt>
                <c:pt idx="6">
                  <c:v>403.19000000000005</c:v>
                </c:pt>
                <c:pt idx="7">
                  <c:v>396.18499999999995</c:v>
                </c:pt>
                <c:pt idx="8">
                  <c:v>395.68800000000005</c:v>
                </c:pt>
                <c:pt idx="9">
                  <c:v>419.91200000000003</c:v>
                </c:pt>
                <c:pt idx="10">
                  <c:v>388.45100000000002</c:v>
                </c:pt>
                <c:pt idx="11">
                  <c:v>408.02399999999994</c:v>
                </c:pt>
                <c:pt idx="12">
                  <c:v>342.65200000000004</c:v>
                </c:pt>
                <c:pt idx="13">
                  <c:v>448.14099999999996</c:v>
                </c:pt>
                <c:pt idx="14">
                  <c:v>335.87800000000004</c:v>
                </c:pt>
                <c:pt idx="15">
                  <c:v>269.04000000000008</c:v>
                </c:pt>
                <c:pt idx="16">
                  <c:v>214.22800000000001</c:v>
                </c:pt>
                <c:pt idx="17">
                  <c:v>40.283000000000015</c:v>
                </c:pt>
                <c:pt idx="18">
                  <c:v>61.850999999999999</c:v>
                </c:pt>
                <c:pt idx="19">
                  <c:v>148.869</c:v>
                </c:pt>
                <c:pt idx="20">
                  <c:v>178.66399999999999</c:v>
                </c:pt>
                <c:pt idx="21">
                  <c:v>44.512</c:v>
                </c:pt>
                <c:pt idx="22">
                  <c:v>174.21699999999998</c:v>
                </c:pt>
                <c:pt idx="23">
                  <c:v>97.280999999999992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155976"/>
        <c:axId val="350156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265.58999999999997</c:v>
                </c:pt>
                <c:pt idx="1">
                  <c:v>226.67</c:v>
                </c:pt>
                <c:pt idx="2">
                  <c:v>211.79</c:v>
                </c:pt>
                <c:pt idx="3">
                  <c:v>268.33999999999997</c:v>
                </c:pt>
                <c:pt idx="4">
                  <c:v>268.33999999999997</c:v>
                </c:pt>
                <c:pt idx="5">
                  <c:v>259.04000000000002</c:v>
                </c:pt>
                <c:pt idx="6">
                  <c:v>261.58</c:v>
                </c:pt>
                <c:pt idx="7">
                  <c:v>296.89999999999998</c:v>
                </c:pt>
                <c:pt idx="8">
                  <c:v>306.3</c:v>
                </c:pt>
                <c:pt idx="9">
                  <c:v>268</c:v>
                </c:pt>
                <c:pt idx="10">
                  <c:v>235.85</c:v>
                </c:pt>
                <c:pt idx="11">
                  <c:v>228.16</c:v>
                </c:pt>
                <c:pt idx="12">
                  <c:v>208.99</c:v>
                </c:pt>
                <c:pt idx="13">
                  <c:v>210.99</c:v>
                </c:pt>
                <c:pt idx="14">
                  <c:v>207.67</c:v>
                </c:pt>
                <c:pt idx="15">
                  <c:v>212.84</c:v>
                </c:pt>
                <c:pt idx="16">
                  <c:v>214.51</c:v>
                </c:pt>
                <c:pt idx="17">
                  <c:v>220.35</c:v>
                </c:pt>
                <c:pt idx="18">
                  <c:v>249.98</c:v>
                </c:pt>
                <c:pt idx="19">
                  <c:v>274.85000000000002</c:v>
                </c:pt>
                <c:pt idx="20">
                  <c:v>310</c:v>
                </c:pt>
                <c:pt idx="21">
                  <c:v>258.37</c:v>
                </c:pt>
                <c:pt idx="22">
                  <c:v>270</c:v>
                </c:pt>
                <c:pt idx="23">
                  <c:v>234.99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157152"/>
        <c:axId val="350156760"/>
      </c:lineChart>
      <c:catAx>
        <c:axId val="350155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156368"/>
        <c:crosses val="autoZero"/>
        <c:auto val="1"/>
        <c:lblAlgn val="ctr"/>
        <c:lblOffset val="100"/>
        <c:noMultiLvlLbl val="0"/>
      </c:catAx>
      <c:valAx>
        <c:axId val="35015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155976"/>
        <c:crosses val="autoZero"/>
        <c:crossBetween val="between"/>
      </c:valAx>
      <c:valAx>
        <c:axId val="350156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157152"/>
        <c:crosses val="max"/>
        <c:crossBetween val="between"/>
      </c:valAx>
      <c:catAx>
        <c:axId val="350157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156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382.64799999999997</v>
      </c>
      <c r="C4" s="18">
        <v>300.16000000000003</v>
      </c>
      <c r="D4" s="18">
        <v>333.6</v>
      </c>
      <c r="E4" s="18">
        <v>284.56299999999999</v>
      </c>
      <c r="F4" s="18">
        <v>284.50799999999998</v>
      </c>
      <c r="G4" s="18">
        <v>287.07299999999998</v>
      </c>
      <c r="H4" s="18">
        <v>403.17599999999993</v>
      </c>
      <c r="I4" s="18">
        <v>396.154</v>
      </c>
      <c r="J4" s="18">
        <v>395.68799999999999</v>
      </c>
      <c r="K4" s="18">
        <v>419.88899999999995</v>
      </c>
      <c r="L4" s="18">
        <v>388.42700000000008</v>
      </c>
      <c r="M4" s="18">
        <v>407.97599999999994</v>
      </c>
      <c r="N4" s="18">
        <v>342.64399999999995</v>
      </c>
      <c r="O4" s="18">
        <v>448.18399999999997</v>
      </c>
      <c r="P4" s="18">
        <v>335.92199999999997</v>
      </c>
      <c r="Q4" s="18">
        <v>269.06799999999998</v>
      </c>
      <c r="R4" s="18">
        <v>214.19799999999998</v>
      </c>
      <c r="S4" s="18">
        <v>40.311</v>
      </c>
      <c r="T4" s="18">
        <v>61.838999999999999</v>
      </c>
      <c r="U4" s="18">
        <v>148.833</v>
      </c>
      <c r="V4" s="18">
        <v>178.61500000000001</v>
      </c>
      <c r="W4" s="18">
        <v>44.506999999999998</v>
      </c>
      <c r="X4" s="18">
        <v>174.17599999999999</v>
      </c>
      <c r="Y4" s="18">
        <v>97.323000000000008</v>
      </c>
      <c r="Z4" s="19"/>
      <c r="AA4" s="20">
        <f>SUM(B4:Z4)</f>
        <v>6639.482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265.58999999999997</v>
      </c>
      <c r="C7" s="28">
        <v>226.67</v>
      </c>
      <c r="D7" s="28">
        <v>211.79</v>
      </c>
      <c r="E7" s="28">
        <v>268.33999999999997</v>
      </c>
      <c r="F7" s="28">
        <v>268.33999999999997</v>
      </c>
      <c r="G7" s="28">
        <v>259.04000000000002</v>
      </c>
      <c r="H7" s="28">
        <v>261.58</v>
      </c>
      <c r="I7" s="28">
        <v>296.89999999999998</v>
      </c>
      <c r="J7" s="28">
        <v>306.3</v>
      </c>
      <c r="K7" s="28">
        <v>268</v>
      </c>
      <c r="L7" s="28">
        <v>235.85</v>
      </c>
      <c r="M7" s="28">
        <v>228.16</v>
      </c>
      <c r="N7" s="28">
        <v>208.99</v>
      </c>
      <c r="O7" s="28">
        <v>210.99</v>
      </c>
      <c r="P7" s="28">
        <v>207.67</v>
      </c>
      <c r="Q7" s="28">
        <v>212.84</v>
      </c>
      <c r="R7" s="28">
        <v>214.51</v>
      </c>
      <c r="S7" s="28">
        <v>220.35</v>
      </c>
      <c r="T7" s="28">
        <v>249.98</v>
      </c>
      <c r="U7" s="28">
        <v>274.85000000000002</v>
      </c>
      <c r="V7" s="28">
        <v>310</v>
      </c>
      <c r="W7" s="28">
        <v>258.37</v>
      </c>
      <c r="X7" s="28">
        <v>270</v>
      </c>
      <c r="Y7" s="28">
        <v>234.99</v>
      </c>
      <c r="Z7" s="29"/>
      <c r="AA7" s="30">
        <f>IF(SUM(B7:Z7)&lt;&gt;0,AVERAGEIF(B7:Z7,"&lt;&gt;"""),"")</f>
        <v>248.75416666666663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80</v>
      </c>
      <c r="K10" s="42">
        <v>130</v>
      </c>
      <c r="L10" s="42">
        <v>151</v>
      </c>
      <c r="M10" s="42">
        <v>155.43199999999999</v>
      </c>
      <c r="N10" s="42">
        <v>151</v>
      </c>
      <c r="O10" s="42">
        <v>151</v>
      </c>
      <c r="P10" s="42">
        <v>151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969.43200000000002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165.1</v>
      </c>
      <c r="C12" s="52">
        <v>113.36</v>
      </c>
      <c r="D12" s="52">
        <v>100</v>
      </c>
      <c r="E12" s="52">
        <v>166.46699999999998</v>
      </c>
      <c r="F12" s="52">
        <v>213.51499999999999</v>
      </c>
      <c r="G12" s="52">
        <v>165.1</v>
      </c>
      <c r="H12" s="52">
        <v>220</v>
      </c>
      <c r="I12" s="52">
        <v>380.06</v>
      </c>
      <c r="J12" s="52">
        <v>302</v>
      </c>
      <c r="K12" s="52">
        <v>243</v>
      </c>
      <c r="L12" s="52">
        <v>75.099999999999994</v>
      </c>
      <c r="M12" s="52">
        <v>20</v>
      </c>
      <c r="N12" s="52">
        <v>160</v>
      </c>
      <c r="O12" s="52">
        <v>160</v>
      </c>
      <c r="P12" s="52">
        <v>160</v>
      </c>
      <c r="Q12" s="52">
        <v>100</v>
      </c>
      <c r="R12" s="52">
        <v>65</v>
      </c>
      <c r="S12" s="52">
        <v>30</v>
      </c>
      <c r="T12" s="52">
        <v>58.96</v>
      </c>
      <c r="U12" s="52">
        <v>65.390999999999991</v>
      </c>
      <c r="V12" s="52">
        <v>88.4</v>
      </c>
      <c r="W12" s="52">
        <v>40.914000000000001</v>
      </c>
      <c r="X12" s="52">
        <v>136.46100000000001</v>
      </c>
      <c r="Y12" s="52">
        <v>94.412999999999997</v>
      </c>
      <c r="Z12" s="53"/>
      <c r="AA12" s="54">
        <f t="shared" si="0"/>
        <v>3323.2410000000004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80</v>
      </c>
      <c r="V13" s="52">
        <v>80</v>
      </c>
      <c r="W13" s="52"/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>
        <v>53.648000000000003</v>
      </c>
      <c r="C14" s="57"/>
      <c r="D14" s="57"/>
      <c r="E14" s="57">
        <v>71.596000000000004</v>
      </c>
      <c r="F14" s="57">
        <v>70.992999999999995</v>
      </c>
      <c r="G14" s="57">
        <v>64.772999999999996</v>
      </c>
      <c r="H14" s="57">
        <v>19.075999999999997</v>
      </c>
      <c r="I14" s="57">
        <v>2.294</v>
      </c>
      <c r="J14" s="57">
        <v>0.27</v>
      </c>
      <c r="K14" s="57">
        <v>0.222</v>
      </c>
      <c r="L14" s="57">
        <v>5.1890000000000001</v>
      </c>
      <c r="M14" s="57">
        <v>0.14600000000000002</v>
      </c>
      <c r="N14" s="57">
        <v>0.122</v>
      </c>
      <c r="O14" s="57">
        <v>0.54300000000000004</v>
      </c>
      <c r="P14" s="57">
        <v>0.40200000000000002</v>
      </c>
      <c r="Q14" s="57">
        <v>6.9000000000000006E-2</v>
      </c>
      <c r="R14" s="57">
        <v>8.1000000000000003E-2</v>
      </c>
      <c r="S14" s="57"/>
      <c r="T14" s="57">
        <v>0.35800000000000004</v>
      </c>
      <c r="U14" s="57"/>
      <c r="V14" s="57">
        <v>5.6609999999999996</v>
      </c>
      <c r="W14" s="57"/>
      <c r="X14" s="57">
        <v>35.721000000000004</v>
      </c>
      <c r="Y14" s="57">
        <v>2.91</v>
      </c>
      <c r="Z14" s="58"/>
      <c r="AA14" s="59">
        <f t="shared" si="0"/>
        <v>334.07400000000007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218.74799999999999</v>
      </c>
      <c r="C16" s="62">
        <f t="shared" ref="C16:Z16" si="1">IF(LEN(C$2)&gt;0,SUM(C10:C15),"")</f>
        <v>113.36</v>
      </c>
      <c r="D16" s="62">
        <f t="shared" si="1"/>
        <v>100</v>
      </c>
      <c r="E16" s="62">
        <f t="shared" si="1"/>
        <v>238.06299999999999</v>
      </c>
      <c r="F16" s="62">
        <f t="shared" si="1"/>
        <v>284.50799999999998</v>
      </c>
      <c r="G16" s="62">
        <f t="shared" si="1"/>
        <v>229.87299999999999</v>
      </c>
      <c r="H16" s="62">
        <f t="shared" si="1"/>
        <v>239.07599999999999</v>
      </c>
      <c r="I16" s="62">
        <f t="shared" si="1"/>
        <v>382.35399999999998</v>
      </c>
      <c r="J16" s="62">
        <f t="shared" si="1"/>
        <v>382.27</v>
      </c>
      <c r="K16" s="62">
        <f t="shared" si="1"/>
        <v>373.22199999999998</v>
      </c>
      <c r="L16" s="62">
        <f t="shared" si="1"/>
        <v>231.28899999999999</v>
      </c>
      <c r="M16" s="62">
        <f t="shared" si="1"/>
        <v>175.57799999999997</v>
      </c>
      <c r="N16" s="62">
        <f t="shared" si="1"/>
        <v>311.12200000000001</v>
      </c>
      <c r="O16" s="62">
        <f t="shared" si="1"/>
        <v>311.54300000000001</v>
      </c>
      <c r="P16" s="62">
        <f t="shared" si="1"/>
        <v>311.40199999999999</v>
      </c>
      <c r="Q16" s="62">
        <f t="shared" si="1"/>
        <v>100.069</v>
      </c>
      <c r="R16" s="62">
        <f t="shared" si="1"/>
        <v>65.081000000000003</v>
      </c>
      <c r="S16" s="62">
        <f t="shared" si="1"/>
        <v>30</v>
      </c>
      <c r="T16" s="62">
        <f t="shared" si="1"/>
        <v>59.317999999999998</v>
      </c>
      <c r="U16" s="62">
        <f t="shared" si="1"/>
        <v>145.39099999999999</v>
      </c>
      <c r="V16" s="62">
        <f t="shared" si="1"/>
        <v>174.06100000000001</v>
      </c>
      <c r="W16" s="62">
        <f t="shared" si="1"/>
        <v>40.914000000000001</v>
      </c>
      <c r="X16" s="62">
        <f t="shared" si="1"/>
        <v>172.18200000000002</v>
      </c>
      <c r="Y16" s="62">
        <f t="shared" si="1"/>
        <v>97.322999999999993</v>
      </c>
      <c r="Z16" s="63" t="str">
        <f t="shared" si="1"/>
        <v/>
      </c>
      <c r="AA16" s="64">
        <f>SUM(AA10:AA15)</f>
        <v>4786.7470000000012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0.6</v>
      </c>
      <c r="J21" s="81">
        <v>13.417999999999999</v>
      </c>
      <c r="K21" s="81">
        <v>22.267000000000003</v>
      </c>
      <c r="L21" s="81">
        <v>47.338000000000001</v>
      </c>
      <c r="M21" s="81">
        <v>47.198</v>
      </c>
      <c r="N21" s="81">
        <v>31.522000000000002</v>
      </c>
      <c r="O21" s="81">
        <v>26.640999999999998</v>
      </c>
      <c r="P21" s="81">
        <v>6.52</v>
      </c>
      <c r="Q21" s="81">
        <v>16.399000000000001</v>
      </c>
      <c r="R21" s="81">
        <v>13.917</v>
      </c>
      <c r="S21" s="81">
        <v>10.311</v>
      </c>
      <c r="T21" s="81">
        <v>2.5209999999999999</v>
      </c>
      <c r="U21" s="81">
        <v>3.4420000000000002</v>
      </c>
      <c r="V21" s="81">
        <v>4.5539999999999994</v>
      </c>
      <c r="W21" s="81">
        <v>3.593</v>
      </c>
      <c r="X21" s="81">
        <v>1.994</v>
      </c>
      <c r="Y21" s="81"/>
      <c r="Z21" s="78"/>
      <c r="AA21" s="79">
        <f t="shared" si="2"/>
        <v>252.23499999999999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0.6</v>
      </c>
      <c r="J25" s="88">
        <f t="shared" si="3"/>
        <v>13.417999999999999</v>
      </c>
      <c r="K25" s="88">
        <f t="shared" si="3"/>
        <v>22.267000000000003</v>
      </c>
      <c r="L25" s="88">
        <f t="shared" si="3"/>
        <v>47.338000000000001</v>
      </c>
      <c r="M25" s="88">
        <f t="shared" si="3"/>
        <v>47.198</v>
      </c>
      <c r="N25" s="88">
        <f t="shared" si="3"/>
        <v>31.522000000000002</v>
      </c>
      <c r="O25" s="88">
        <f t="shared" si="3"/>
        <v>136.64099999999999</v>
      </c>
      <c r="P25" s="88">
        <f t="shared" si="3"/>
        <v>6.52</v>
      </c>
      <c r="Q25" s="88">
        <f t="shared" si="3"/>
        <v>16.399000000000001</v>
      </c>
      <c r="R25" s="88">
        <f t="shared" si="3"/>
        <v>13.917</v>
      </c>
      <c r="S25" s="88">
        <f t="shared" si="3"/>
        <v>10.311</v>
      </c>
      <c r="T25" s="88">
        <f t="shared" si="3"/>
        <v>2.5209999999999999</v>
      </c>
      <c r="U25" s="88">
        <f t="shared" si="3"/>
        <v>3.4420000000000002</v>
      </c>
      <c r="V25" s="88">
        <f t="shared" si="3"/>
        <v>4.5539999999999994</v>
      </c>
      <c r="W25" s="88">
        <f t="shared" si="3"/>
        <v>3.593</v>
      </c>
      <c r="X25" s="88">
        <f t="shared" si="3"/>
        <v>1.994</v>
      </c>
      <c r="Y25" s="88">
        <f t="shared" si="3"/>
        <v>0</v>
      </c>
      <c r="Z25" s="89" t="str">
        <f t="shared" si="3"/>
        <v/>
      </c>
      <c r="AA25" s="90">
        <f>SUM(AA19:AA24)</f>
        <v>362.23500000000001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218.74799999999999</v>
      </c>
      <c r="C29" s="77">
        <v>113.36</v>
      </c>
      <c r="D29" s="77">
        <v>100</v>
      </c>
      <c r="E29" s="77">
        <v>238.06299999999999</v>
      </c>
      <c r="F29" s="77">
        <v>284.50799999999998</v>
      </c>
      <c r="G29" s="77">
        <v>229.87299999999999</v>
      </c>
      <c r="H29" s="77">
        <v>239.07599999999999</v>
      </c>
      <c r="I29" s="77">
        <v>382.95400000000001</v>
      </c>
      <c r="J29" s="77">
        <v>395.68799999999999</v>
      </c>
      <c r="K29" s="77">
        <v>395.48899999999998</v>
      </c>
      <c r="L29" s="77">
        <v>278.62700000000001</v>
      </c>
      <c r="M29" s="77">
        <v>222.77600000000001</v>
      </c>
      <c r="N29" s="77">
        <v>342.64400000000001</v>
      </c>
      <c r="O29" s="77">
        <v>448.18400000000003</v>
      </c>
      <c r="P29" s="77">
        <v>317.92200000000003</v>
      </c>
      <c r="Q29" s="77">
        <v>116.468</v>
      </c>
      <c r="R29" s="77">
        <v>78.998000000000005</v>
      </c>
      <c r="S29" s="77">
        <v>40.311</v>
      </c>
      <c r="T29" s="77">
        <v>61.838999999999999</v>
      </c>
      <c r="U29" s="77">
        <v>148.833</v>
      </c>
      <c r="V29" s="77">
        <v>178.61500000000001</v>
      </c>
      <c r="W29" s="77">
        <v>44.506999999999998</v>
      </c>
      <c r="X29" s="77">
        <v>174.17599999999999</v>
      </c>
      <c r="Y29" s="77">
        <v>97.322999999999993</v>
      </c>
      <c r="Z29" s="78"/>
      <c r="AA29" s="79">
        <f>SUM(B29:Z29)</f>
        <v>5148.9819999999991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218.74799999999999</v>
      </c>
      <c r="C31" s="62">
        <f t="shared" ref="C31:Z31" si="4">IF(LEN(C$2)&gt;0,SUM(C28:C30),"")</f>
        <v>113.36</v>
      </c>
      <c r="D31" s="62">
        <f t="shared" si="4"/>
        <v>100</v>
      </c>
      <c r="E31" s="62">
        <f t="shared" si="4"/>
        <v>238.06299999999999</v>
      </c>
      <c r="F31" s="62">
        <f t="shared" si="4"/>
        <v>284.50799999999998</v>
      </c>
      <c r="G31" s="62">
        <f t="shared" si="4"/>
        <v>229.87299999999999</v>
      </c>
      <c r="H31" s="62">
        <f t="shared" si="4"/>
        <v>239.07599999999999</v>
      </c>
      <c r="I31" s="62">
        <f t="shared" si="4"/>
        <v>382.95400000000001</v>
      </c>
      <c r="J31" s="62">
        <f t="shared" si="4"/>
        <v>395.68799999999999</v>
      </c>
      <c r="K31" s="62">
        <f t="shared" si="4"/>
        <v>395.48899999999998</v>
      </c>
      <c r="L31" s="62">
        <f t="shared" si="4"/>
        <v>278.62700000000001</v>
      </c>
      <c r="M31" s="62">
        <f t="shared" si="4"/>
        <v>222.77600000000001</v>
      </c>
      <c r="N31" s="62">
        <f t="shared" si="4"/>
        <v>342.64400000000001</v>
      </c>
      <c r="O31" s="62">
        <f t="shared" si="4"/>
        <v>448.18400000000003</v>
      </c>
      <c r="P31" s="62">
        <f t="shared" si="4"/>
        <v>317.92200000000003</v>
      </c>
      <c r="Q31" s="62">
        <f t="shared" si="4"/>
        <v>116.468</v>
      </c>
      <c r="R31" s="62">
        <f t="shared" si="4"/>
        <v>78.998000000000005</v>
      </c>
      <c r="S31" s="62">
        <f t="shared" si="4"/>
        <v>40.311</v>
      </c>
      <c r="T31" s="62">
        <f t="shared" si="4"/>
        <v>61.838999999999999</v>
      </c>
      <c r="U31" s="62">
        <f t="shared" si="4"/>
        <v>148.833</v>
      </c>
      <c r="V31" s="62">
        <f t="shared" si="4"/>
        <v>178.61500000000001</v>
      </c>
      <c r="W31" s="62">
        <f t="shared" si="4"/>
        <v>44.506999999999998</v>
      </c>
      <c r="X31" s="62">
        <f t="shared" si="4"/>
        <v>174.17599999999999</v>
      </c>
      <c r="Y31" s="62">
        <f t="shared" si="4"/>
        <v>97.322999999999993</v>
      </c>
      <c r="Z31" s="63" t="str">
        <f t="shared" si="4"/>
        <v/>
      </c>
      <c r="AA31" s="64">
        <f>SUM(AA28:AA30)</f>
        <v>5148.9819999999991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163.9</v>
      </c>
      <c r="C38" s="99">
        <v>186.8</v>
      </c>
      <c r="D38" s="99">
        <v>233.6</v>
      </c>
      <c r="E38" s="99">
        <v>46.5</v>
      </c>
      <c r="F38" s="99"/>
      <c r="G38" s="99">
        <v>57.2</v>
      </c>
      <c r="H38" s="99">
        <v>164.1</v>
      </c>
      <c r="I38" s="99">
        <v>13.2</v>
      </c>
      <c r="J38" s="99"/>
      <c r="K38" s="99">
        <v>24.4</v>
      </c>
      <c r="L38" s="99">
        <v>109.8</v>
      </c>
      <c r="M38" s="99">
        <v>185.2</v>
      </c>
      <c r="N38" s="99"/>
      <c r="O38" s="99"/>
      <c r="P38" s="99">
        <v>18</v>
      </c>
      <c r="Q38" s="99">
        <v>152.6</v>
      </c>
      <c r="R38" s="99">
        <v>135.19999999999999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1490.5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163.9</v>
      </c>
      <c r="C39" s="88">
        <f t="shared" si="6"/>
        <v>186.8</v>
      </c>
      <c r="D39" s="88">
        <f t="shared" si="6"/>
        <v>233.6</v>
      </c>
      <c r="E39" s="88">
        <f t="shared" si="6"/>
        <v>46.5</v>
      </c>
      <c r="F39" s="88">
        <f t="shared" si="6"/>
        <v>0</v>
      </c>
      <c r="G39" s="88">
        <f t="shared" si="6"/>
        <v>57.2</v>
      </c>
      <c r="H39" s="88">
        <f t="shared" si="6"/>
        <v>164.1</v>
      </c>
      <c r="I39" s="88">
        <f t="shared" si="6"/>
        <v>13.2</v>
      </c>
      <c r="J39" s="88">
        <f t="shared" si="6"/>
        <v>0</v>
      </c>
      <c r="K39" s="88">
        <f t="shared" si="6"/>
        <v>24.4</v>
      </c>
      <c r="L39" s="88">
        <f t="shared" si="6"/>
        <v>109.8</v>
      </c>
      <c r="M39" s="88">
        <f t="shared" si="6"/>
        <v>185.2</v>
      </c>
      <c r="N39" s="88">
        <f t="shared" si="6"/>
        <v>0</v>
      </c>
      <c r="O39" s="88">
        <f t="shared" si="6"/>
        <v>0</v>
      </c>
      <c r="P39" s="88">
        <f t="shared" si="6"/>
        <v>18</v>
      </c>
      <c r="Q39" s="88">
        <f t="shared" si="6"/>
        <v>152.6</v>
      </c>
      <c r="R39" s="88">
        <f t="shared" si="6"/>
        <v>135.19999999999999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1490.5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163.9</v>
      </c>
      <c r="C46" s="99">
        <v>186.8</v>
      </c>
      <c r="D46" s="99">
        <v>233.6</v>
      </c>
      <c r="E46" s="99">
        <v>46.5</v>
      </c>
      <c r="F46" s="99"/>
      <c r="G46" s="99">
        <v>57.2</v>
      </c>
      <c r="H46" s="99">
        <v>164.1</v>
      </c>
      <c r="I46" s="99">
        <v>13.2</v>
      </c>
      <c r="J46" s="99"/>
      <c r="K46" s="99">
        <v>24.4</v>
      </c>
      <c r="L46" s="99">
        <v>109.8</v>
      </c>
      <c r="M46" s="99">
        <v>185.2</v>
      </c>
      <c r="N46" s="99"/>
      <c r="O46" s="99"/>
      <c r="P46" s="99">
        <v>18</v>
      </c>
      <c r="Q46" s="99">
        <v>152.6</v>
      </c>
      <c r="R46" s="99">
        <v>135.19999999999999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1490.5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163.9</v>
      </c>
      <c r="C48" s="88">
        <f t="shared" ref="C48:Z48" si="8">IF(LEN(C$2)&gt;0,SUM(C42:C47),"")</f>
        <v>186.8</v>
      </c>
      <c r="D48" s="88">
        <f t="shared" si="8"/>
        <v>233.6</v>
      </c>
      <c r="E48" s="88">
        <f t="shared" si="8"/>
        <v>46.5</v>
      </c>
      <c r="F48" s="88">
        <f t="shared" si="8"/>
        <v>0</v>
      </c>
      <c r="G48" s="88">
        <f t="shared" si="8"/>
        <v>57.2</v>
      </c>
      <c r="H48" s="88">
        <f t="shared" si="8"/>
        <v>164.1</v>
      </c>
      <c r="I48" s="88">
        <f t="shared" si="8"/>
        <v>13.2</v>
      </c>
      <c r="J48" s="88">
        <f t="shared" si="8"/>
        <v>0</v>
      </c>
      <c r="K48" s="88">
        <f t="shared" si="8"/>
        <v>24.4</v>
      </c>
      <c r="L48" s="88">
        <f t="shared" si="8"/>
        <v>109.8</v>
      </c>
      <c r="M48" s="88">
        <f t="shared" si="8"/>
        <v>185.2</v>
      </c>
      <c r="N48" s="88">
        <f t="shared" si="8"/>
        <v>0</v>
      </c>
      <c r="O48" s="88">
        <f t="shared" si="8"/>
        <v>0</v>
      </c>
      <c r="P48" s="88">
        <f t="shared" si="8"/>
        <v>18</v>
      </c>
      <c r="Q48" s="88">
        <f t="shared" si="8"/>
        <v>152.6</v>
      </c>
      <c r="R48" s="88">
        <f t="shared" si="8"/>
        <v>135.19999999999999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1490.5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382.64800000000002</v>
      </c>
      <c r="C51" s="88">
        <f t="shared" si="10"/>
        <v>300.16000000000003</v>
      </c>
      <c r="D51" s="88">
        <f t="shared" si="10"/>
        <v>333.6</v>
      </c>
      <c r="E51" s="88">
        <f t="shared" si="10"/>
        <v>284.56299999999999</v>
      </c>
      <c r="F51" s="88">
        <f t="shared" si="10"/>
        <v>284.50799999999998</v>
      </c>
      <c r="G51" s="88">
        <f t="shared" si="10"/>
        <v>287.07299999999998</v>
      </c>
      <c r="H51" s="88">
        <f t="shared" si="10"/>
        <v>403.17599999999999</v>
      </c>
      <c r="I51" s="88">
        <f t="shared" si="10"/>
        <v>396.154</v>
      </c>
      <c r="J51" s="88">
        <f t="shared" si="10"/>
        <v>395.68799999999999</v>
      </c>
      <c r="K51" s="88">
        <f t="shared" si="10"/>
        <v>419.88899999999995</v>
      </c>
      <c r="L51" s="88">
        <f t="shared" si="10"/>
        <v>388.42700000000002</v>
      </c>
      <c r="M51" s="88">
        <f t="shared" si="10"/>
        <v>407.976</v>
      </c>
      <c r="N51" s="88">
        <f t="shared" si="10"/>
        <v>342.64400000000001</v>
      </c>
      <c r="O51" s="88">
        <f t="shared" si="10"/>
        <v>448.18399999999997</v>
      </c>
      <c r="P51" s="88">
        <f t="shared" si="10"/>
        <v>335.92199999999997</v>
      </c>
      <c r="Q51" s="88">
        <f t="shared" si="10"/>
        <v>269.06799999999998</v>
      </c>
      <c r="R51" s="88">
        <f t="shared" si="10"/>
        <v>214.19799999999998</v>
      </c>
      <c r="S51" s="88">
        <f t="shared" si="10"/>
        <v>40.311</v>
      </c>
      <c r="T51" s="88">
        <f t="shared" si="10"/>
        <v>61.838999999999999</v>
      </c>
      <c r="U51" s="88">
        <f t="shared" si="10"/>
        <v>148.833</v>
      </c>
      <c r="V51" s="88">
        <f t="shared" si="10"/>
        <v>178.61500000000001</v>
      </c>
      <c r="W51" s="88">
        <f t="shared" si="10"/>
        <v>44.507000000000005</v>
      </c>
      <c r="X51" s="88">
        <f t="shared" si="10"/>
        <v>174.17600000000002</v>
      </c>
      <c r="Y51" s="88">
        <f t="shared" si="10"/>
        <v>97.322999999999993</v>
      </c>
      <c r="Z51" s="89" t="str">
        <f t="shared" si="10"/>
        <v/>
      </c>
      <c r="AA51" s="105">
        <f>SUM(B51:Z51)</f>
        <v>6639.482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382.64800000000002</v>
      </c>
      <c r="C4" s="18">
        <v>300.19499999999994</v>
      </c>
      <c r="D4" s="18">
        <v>333.58699999999999</v>
      </c>
      <c r="E4" s="18">
        <v>284.56299999999999</v>
      </c>
      <c r="F4" s="18">
        <v>284.50799999999998</v>
      </c>
      <c r="G4" s="18">
        <v>287.07300000000004</v>
      </c>
      <c r="H4" s="18">
        <v>403.19000000000005</v>
      </c>
      <c r="I4" s="18">
        <v>396.18499999999995</v>
      </c>
      <c r="J4" s="18">
        <v>395.68800000000005</v>
      </c>
      <c r="K4" s="18">
        <v>419.91200000000003</v>
      </c>
      <c r="L4" s="18">
        <v>388.45100000000002</v>
      </c>
      <c r="M4" s="18">
        <v>408.02399999999994</v>
      </c>
      <c r="N4" s="18">
        <v>342.65200000000004</v>
      </c>
      <c r="O4" s="18">
        <v>448.14099999999996</v>
      </c>
      <c r="P4" s="18">
        <v>335.87800000000004</v>
      </c>
      <c r="Q4" s="18">
        <v>269.04000000000008</v>
      </c>
      <c r="R4" s="18">
        <v>214.22800000000001</v>
      </c>
      <c r="S4" s="18">
        <v>40.283000000000015</v>
      </c>
      <c r="T4" s="18">
        <v>61.850999999999999</v>
      </c>
      <c r="U4" s="18">
        <v>148.869</v>
      </c>
      <c r="V4" s="18">
        <v>178.66399999999999</v>
      </c>
      <c r="W4" s="18">
        <v>44.512</v>
      </c>
      <c r="X4" s="18">
        <v>174.21699999999998</v>
      </c>
      <c r="Y4" s="18">
        <v>97.280999999999992</v>
      </c>
      <c r="Z4" s="19"/>
      <c r="AA4" s="20">
        <f>SUM(B4:Z4)</f>
        <v>6639.6399999999985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265.58999999999997</v>
      </c>
      <c r="C7" s="28">
        <v>226.67</v>
      </c>
      <c r="D7" s="28">
        <v>211.79</v>
      </c>
      <c r="E7" s="28">
        <v>268.33999999999997</v>
      </c>
      <c r="F7" s="28">
        <v>268.33999999999997</v>
      </c>
      <c r="G7" s="28">
        <v>259.04000000000002</v>
      </c>
      <c r="H7" s="28">
        <v>261.58</v>
      </c>
      <c r="I7" s="28">
        <v>296.89999999999998</v>
      </c>
      <c r="J7" s="28">
        <v>306.3</v>
      </c>
      <c r="K7" s="28">
        <v>268</v>
      </c>
      <c r="L7" s="28">
        <v>235.85</v>
      </c>
      <c r="M7" s="28">
        <v>228.16</v>
      </c>
      <c r="N7" s="28">
        <v>208.99</v>
      </c>
      <c r="O7" s="28">
        <v>210.99</v>
      </c>
      <c r="P7" s="28">
        <v>207.67</v>
      </c>
      <c r="Q7" s="28">
        <v>212.84</v>
      </c>
      <c r="R7" s="28">
        <v>214.51</v>
      </c>
      <c r="S7" s="28">
        <v>220.35</v>
      </c>
      <c r="T7" s="28">
        <v>249.98</v>
      </c>
      <c r="U7" s="28">
        <v>274.85000000000002</v>
      </c>
      <c r="V7" s="28">
        <v>310</v>
      </c>
      <c r="W7" s="28">
        <v>258.37</v>
      </c>
      <c r="X7" s="28">
        <v>270</v>
      </c>
      <c r="Y7" s="28">
        <v>234.99</v>
      </c>
      <c r="Z7" s="29"/>
      <c r="AA7" s="30">
        <f>IF(SUM(B7:Z7)&lt;&gt;0,AVERAGEIF(B7:Z7,"&lt;&gt;"""),"")</f>
        <v>248.75416666666663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378</v>
      </c>
      <c r="C12" s="52">
        <v>280</v>
      </c>
      <c r="D12" s="52">
        <v>280</v>
      </c>
      <c r="E12" s="52">
        <v>280</v>
      </c>
      <c r="F12" s="52">
        <v>280</v>
      </c>
      <c r="G12" s="52">
        <v>280</v>
      </c>
      <c r="H12" s="52">
        <v>378</v>
      </c>
      <c r="I12" s="52">
        <v>378</v>
      </c>
      <c r="J12" s="52">
        <v>378</v>
      </c>
      <c r="K12" s="52">
        <v>373</v>
      </c>
      <c r="L12" s="52">
        <v>371</v>
      </c>
      <c r="M12" s="52">
        <v>371</v>
      </c>
      <c r="N12" s="52">
        <v>280</v>
      </c>
      <c r="O12" s="52">
        <v>280</v>
      </c>
      <c r="P12" s="52">
        <v>280</v>
      </c>
      <c r="Q12" s="52">
        <v>220</v>
      </c>
      <c r="R12" s="52">
        <v>170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5257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2.3620000000000001</v>
      </c>
      <c r="D14" s="57">
        <v>36.411000000000001</v>
      </c>
      <c r="E14" s="57"/>
      <c r="F14" s="57"/>
      <c r="G14" s="57"/>
      <c r="H14" s="57">
        <v>0.01</v>
      </c>
      <c r="I14" s="57">
        <v>0.52900000000000003</v>
      </c>
      <c r="J14" s="57">
        <v>2.7969999999999997</v>
      </c>
      <c r="K14" s="57">
        <v>32.911000000000008</v>
      </c>
      <c r="L14" s="57">
        <v>7.3999999999999996E-2</v>
      </c>
      <c r="M14" s="57">
        <v>23.183000000000003</v>
      </c>
      <c r="N14" s="57">
        <v>39.741999999999997</v>
      </c>
      <c r="O14" s="57">
        <v>27.867000000000001</v>
      </c>
      <c r="P14" s="57">
        <v>42.213999999999992</v>
      </c>
      <c r="Q14" s="57">
        <v>37.025999999999996</v>
      </c>
      <c r="R14" s="57">
        <v>36.62700000000001</v>
      </c>
      <c r="S14" s="57">
        <v>29.631</v>
      </c>
      <c r="T14" s="57">
        <v>1.9469999999999998</v>
      </c>
      <c r="U14" s="57">
        <v>27.589999999999996</v>
      </c>
      <c r="V14" s="57"/>
      <c r="W14" s="57">
        <v>20.611000000000001</v>
      </c>
      <c r="X14" s="57"/>
      <c r="Y14" s="57"/>
      <c r="Z14" s="58"/>
      <c r="AA14" s="59">
        <f t="shared" si="0"/>
        <v>361.53199999999998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378</v>
      </c>
      <c r="C16" s="62">
        <f t="shared" ref="C16:Z16" si="1">IF(LEN(C$2)&gt;0,SUM(C10:C15),"")</f>
        <v>282.36200000000002</v>
      </c>
      <c r="D16" s="62">
        <f t="shared" si="1"/>
        <v>316.411</v>
      </c>
      <c r="E16" s="62">
        <f t="shared" si="1"/>
        <v>280</v>
      </c>
      <c r="F16" s="62">
        <f t="shared" si="1"/>
        <v>280</v>
      </c>
      <c r="G16" s="62">
        <f t="shared" si="1"/>
        <v>280</v>
      </c>
      <c r="H16" s="62">
        <f t="shared" si="1"/>
        <v>378.01</v>
      </c>
      <c r="I16" s="62">
        <f t="shared" si="1"/>
        <v>378.529</v>
      </c>
      <c r="J16" s="62">
        <f t="shared" si="1"/>
        <v>380.79700000000003</v>
      </c>
      <c r="K16" s="62">
        <f t="shared" si="1"/>
        <v>405.911</v>
      </c>
      <c r="L16" s="62">
        <f t="shared" si="1"/>
        <v>371.07400000000001</v>
      </c>
      <c r="M16" s="62">
        <f t="shared" si="1"/>
        <v>394.18299999999999</v>
      </c>
      <c r="N16" s="62">
        <f t="shared" si="1"/>
        <v>319.74200000000002</v>
      </c>
      <c r="O16" s="62">
        <f t="shared" si="1"/>
        <v>307.86700000000002</v>
      </c>
      <c r="P16" s="62">
        <f t="shared" si="1"/>
        <v>322.214</v>
      </c>
      <c r="Q16" s="62">
        <f t="shared" si="1"/>
        <v>257.02600000000001</v>
      </c>
      <c r="R16" s="62">
        <f t="shared" si="1"/>
        <v>206.62700000000001</v>
      </c>
      <c r="S16" s="62">
        <f t="shared" si="1"/>
        <v>29.631</v>
      </c>
      <c r="T16" s="62">
        <f t="shared" si="1"/>
        <v>1.9469999999999998</v>
      </c>
      <c r="U16" s="62">
        <f t="shared" si="1"/>
        <v>27.589999999999996</v>
      </c>
      <c r="V16" s="62">
        <f t="shared" si="1"/>
        <v>0</v>
      </c>
      <c r="W16" s="62">
        <f t="shared" si="1"/>
        <v>20.611000000000001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5618.5320000000002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1.351</v>
      </c>
      <c r="D20" s="77">
        <v>0.67400000000000004</v>
      </c>
      <c r="E20" s="77"/>
      <c r="F20" s="77"/>
      <c r="G20" s="77"/>
      <c r="H20" s="77">
        <v>0.93899999999999995</v>
      </c>
      <c r="I20" s="77">
        <v>1.0409999999999999</v>
      </c>
      <c r="J20" s="77">
        <v>1.742</v>
      </c>
      <c r="K20" s="77">
        <v>1.774</v>
      </c>
      <c r="L20" s="77">
        <v>1.8</v>
      </c>
      <c r="M20" s="77">
        <v>2.2669999999999999</v>
      </c>
      <c r="N20" s="77">
        <v>2.2810000000000001</v>
      </c>
      <c r="O20" s="77">
        <v>2.2410000000000001</v>
      </c>
      <c r="P20" s="77">
        <v>2.75</v>
      </c>
      <c r="Q20" s="77">
        <v>3.0129999999999999</v>
      </c>
      <c r="R20" s="77">
        <v>1.9259999999999999</v>
      </c>
      <c r="S20" s="77">
        <v>1.8460000000000001</v>
      </c>
      <c r="T20" s="77">
        <v>1.8149999999999999</v>
      </c>
      <c r="U20" s="77">
        <v>1.7749999999999999</v>
      </c>
      <c r="V20" s="77">
        <v>2.512</v>
      </c>
      <c r="W20" s="77">
        <v>0.77</v>
      </c>
      <c r="X20" s="77"/>
      <c r="Y20" s="77">
        <v>1.44</v>
      </c>
      <c r="Z20" s="78"/>
      <c r="AA20" s="79">
        <f t="shared" si="2"/>
        <v>33.956999999999994</v>
      </c>
    </row>
    <row r="21" spans="1:27" ht="24.95" customHeight="1" x14ac:dyDescent="0.2">
      <c r="A21" s="75" t="s">
        <v>16</v>
      </c>
      <c r="B21" s="80">
        <v>4.6480000000000006</v>
      </c>
      <c r="C21" s="81">
        <v>16.481999999999999</v>
      </c>
      <c r="D21" s="81">
        <v>16.501999999999999</v>
      </c>
      <c r="E21" s="81">
        <v>4.5629999999999997</v>
      </c>
      <c r="F21" s="81">
        <v>4.508</v>
      </c>
      <c r="G21" s="81">
        <v>7.0730000000000004</v>
      </c>
      <c r="H21" s="81">
        <v>24.241000000000003</v>
      </c>
      <c r="I21" s="81">
        <v>16.614999999999998</v>
      </c>
      <c r="J21" s="81">
        <v>13.149000000000001</v>
      </c>
      <c r="K21" s="81">
        <v>12.227</v>
      </c>
      <c r="L21" s="81">
        <v>15.577</v>
      </c>
      <c r="M21" s="81">
        <v>11.574</v>
      </c>
      <c r="N21" s="81">
        <v>10.129</v>
      </c>
      <c r="O21" s="81">
        <v>9.9329999999999998</v>
      </c>
      <c r="P21" s="81">
        <v>10.914</v>
      </c>
      <c r="Q21" s="81">
        <v>9.0010000000000012</v>
      </c>
      <c r="R21" s="81">
        <v>5.6749999999999998</v>
      </c>
      <c r="S21" s="81">
        <v>5.4059999999999997</v>
      </c>
      <c r="T21" s="81">
        <v>2.3890000000000002</v>
      </c>
      <c r="U21" s="81">
        <v>3.2039999999999997</v>
      </c>
      <c r="V21" s="81">
        <v>3.1520000000000001</v>
      </c>
      <c r="W21" s="81">
        <v>8.1310000000000002</v>
      </c>
      <c r="X21" s="81">
        <v>2.617</v>
      </c>
      <c r="Y21" s="81">
        <v>18.841000000000001</v>
      </c>
      <c r="Z21" s="78"/>
      <c r="AA21" s="79">
        <f t="shared" si="2"/>
        <v>236.55100000000002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4.6480000000000006</v>
      </c>
      <c r="C25" s="88">
        <f t="shared" si="3"/>
        <v>17.832999999999998</v>
      </c>
      <c r="D25" s="88">
        <f t="shared" si="3"/>
        <v>17.175999999999998</v>
      </c>
      <c r="E25" s="88">
        <f t="shared" si="3"/>
        <v>4.5629999999999997</v>
      </c>
      <c r="F25" s="88">
        <f t="shared" si="3"/>
        <v>4.508</v>
      </c>
      <c r="G25" s="88">
        <f t="shared" si="3"/>
        <v>7.0730000000000004</v>
      </c>
      <c r="H25" s="88">
        <f t="shared" si="3"/>
        <v>25.180000000000003</v>
      </c>
      <c r="I25" s="88">
        <f t="shared" si="3"/>
        <v>17.655999999999999</v>
      </c>
      <c r="J25" s="88">
        <f t="shared" si="3"/>
        <v>14.891000000000002</v>
      </c>
      <c r="K25" s="88">
        <f t="shared" si="3"/>
        <v>14.001000000000001</v>
      </c>
      <c r="L25" s="88">
        <f t="shared" si="3"/>
        <v>17.376999999999999</v>
      </c>
      <c r="M25" s="88">
        <f t="shared" si="3"/>
        <v>13.840999999999999</v>
      </c>
      <c r="N25" s="88">
        <f t="shared" si="3"/>
        <v>12.41</v>
      </c>
      <c r="O25" s="88">
        <f t="shared" si="3"/>
        <v>12.173999999999999</v>
      </c>
      <c r="P25" s="88">
        <f t="shared" si="3"/>
        <v>13.664</v>
      </c>
      <c r="Q25" s="88">
        <f t="shared" si="3"/>
        <v>12.014000000000001</v>
      </c>
      <c r="R25" s="88">
        <f t="shared" si="3"/>
        <v>7.601</v>
      </c>
      <c r="S25" s="88">
        <f t="shared" si="3"/>
        <v>7.2519999999999998</v>
      </c>
      <c r="T25" s="88">
        <f t="shared" si="3"/>
        <v>4.2040000000000006</v>
      </c>
      <c r="U25" s="88">
        <f t="shared" si="3"/>
        <v>4.9789999999999992</v>
      </c>
      <c r="V25" s="88">
        <f t="shared" si="3"/>
        <v>5.6639999999999997</v>
      </c>
      <c r="W25" s="88">
        <f t="shared" si="3"/>
        <v>8.9009999999999998</v>
      </c>
      <c r="X25" s="88">
        <f t="shared" si="3"/>
        <v>2.617</v>
      </c>
      <c r="Y25" s="88">
        <f t="shared" si="3"/>
        <v>20.281000000000002</v>
      </c>
      <c r="Z25" s="89">
        <f t="shared" si="3"/>
        <v>0</v>
      </c>
      <c r="AA25" s="90">
        <f t="shared" si="3"/>
        <v>270.50800000000004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382.64800000000002</v>
      </c>
      <c r="C29" s="77">
        <v>300.19499999999999</v>
      </c>
      <c r="D29" s="77">
        <v>333.58699999999999</v>
      </c>
      <c r="E29" s="77">
        <v>284.56299999999999</v>
      </c>
      <c r="F29" s="77">
        <v>284.50799999999998</v>
      </c>
      <c r="G29" s="77">
        <v>287.07299999999998</v>
      </c>
      <c r="H29" s="77">
        <v>403.19</v>
      </c>
      <c r="I29" s="77">
        <v>396.185</v>
      </c>
      <c r="J29" s="77">
        <v>395.68799999999999</v>
      </c>
      <c r="K29" s="77">
        <v>419.91199999999998</v>
      </c>
      <c r="L29" s="77">
        <v>388.45100000000002</v>
      </c>
      <c r="M29" s="77">
        <v>408.024</v>
      </c>
      <c r="N29" s="77">
        <v>332.15199999999999</v>
      </c>
      <c r="O29" s="77">
        <v>320.041</v>
      </c>
      <c r="P29" s="77">
        <v>335.87799999999999</v>
      </c>
      <c r="Q29" s="77">
        <v>269.04000000000002</v>
      </c>
      <c r="R29" s="77">
        <v>214.22800000000001</v>
      </c>
      <c r="S29" s="77">
        <v>36.883000000000003</v>
      </c>
      <c r="T29" s="77">
        <v>6.1509999999999998</v>
      </c>
      <c r="U29" s="77">
        <v>32.569000000000003</v>
      </c>
      <c r="V29" s="77">
        <v>5.6639999999999997</v>
      </c>
      <c r="W29" s="77">
        <v>29.512</v>
      </c>
      <c r="X29" s="77">
        <v>2.617</v>
      </c>
      <c r="Y29" s="77">
        <v>20.280999999999999</v>
      </c>
      <c r="Z29" s="78"/>
      <c r="AA29" s="79">
        <f>SUM(B29:Z29)</f>
        <v>5889.04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382.64800000000002</v>
      </c>
      <c r="C31" s="62">
        <f t="shared" si="4"/>
        <v>300.19499999999999</v>
      </c>
      <c r="D31" s="62">
        <f t="shared" si="4"/>
        <v>333.58699999999999</v>
      </c>
      <c r="E31" s="62">
        <f t="shared" si="4"/>
        <v>284.56299999999999</v>
      </c>
      <c r="F31" s="62">
        <f t="shared" si="4"/>
        <v>284.50799999999998</v>
      </c>
      <c r="G31" s="62">
        <f t="shared" si="4"/>
        <v>287.07299999999998</v>
      </c>
      <c r="H31" s="62">
        <f t="shared" si="4"/>
        <v>403.19</v>
      </c>
      <c r="I31" s="62">
        <f t="shared" si="4"/>
        <v>396.185</v>
      </c>
      <c r="J31" s="62">
        <f t="shared" si="4"/>
        <v>395.68799999999999</v>
      </c>
      <c r="K31" s="62">
        <f t="shared" si="4"/>
        <v>419.91199999999998</v>
      </c>
      <c r="L31" s="62">
        <f t="shared" si="4"/>
        <v>388.45100000000002</v>
      </c>
      <c r="M31" s="62">
        <f t="shared" si="4"/>
        <v>408.024</v>
      </c>
      <c r="N31" s="62">
        <f t="shared" si="4"/>
        <v>332.15199999999999</v>
      </c>
      <c r="O31" s="62">
        <f t="shared" si="4"/>
        <v>320.041</v>
      </c>
      <c r="P31" s="62">
        <f t="shared" si="4"/>
        <v>335.87799999999999</v>
      </c>
      <c r="Q31" s="62">
        <f t="shared" si="4"/>
        <v>269.04000000000002</v>
      </c>
      <c r="R31" s="62">
        <f t="shared" si="4"/>
        <v>214.22800000000001</v>
      </c>
      <c r="S31" s="62">
        <f t="shared" si="4"/>
        <v>36.883000000000003</v>
      </c>
      <c r="T31" s="62">
        <f t="shared" si="4"/>
        <v>6.1509999999999998</v>
      </c>
      <c r="U31" s="62">
        <f t="shared" si="4"/>
        <v>32.569000000000003</v>
      </c>
      <c r="V31" s="62">
        <f t="shared" si="4"/>
        <v>5.6639999999999997</v>
      </c>
      <c r="W31" s="62">
        <f t="shared" si="4"/>
        <v>29.512</v>
      </c>
      <c r="X31" s="62">
        <f t="shared" si="4"/>
        <v>2.617</v>
      </c>
      <c r="Y31" s="62">
        <f t="shared" si="4"/>
        <v>20.280999999999999</v>
      </c>
      <c r="Z31" s="63">
        <f t="shared" si="4"/>
        <v>0</v>
      </c>
      <c r="AA31" s="64">
        <f t="shared" si="4"/>
        <v>5889.04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10.5</v>
      </c>
      <c r="O38" s="99">
        <v>128.1</v>
      </c>
      <c r="P38" s="99"/>
      <c r="Q38" s="99"/>
      <c r="R38" s="99"/>
      <c r="S38" s="99">
        <v>3.4</v>
      </c>
      <c r="T38" s="99">
        <v>55.7</v>
      </c>
      <c r="U38" s="99">
        <v>116.3</v>
      </c>
      <c r="V38" s="99">
        <v>173</v>
      </c>
      <c r="W38" s="99">
        <v>15</v>
      </c>
      <c r="X38" s="99">
        <v>171.6</v>
      </c>
      <c r="Y38" s="99">
        <v>77</v>
      </c>
      <c r="Z38" s="100"/>
      <c r="AA38" s="79">
        <f t="shared" si="5"/>
        <v>750.6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10.5</v>
      </c>
      <c r="O39" s="88">
        <f t="shared" si="6"/>
        <v>128.1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3.4</v>
      </c>
      <c r="T39" s="88">
        <f t="shared" si="6"/>
        <v>55.7</v>
      </c>
      <c r="U39" s="88">
        <f t="shared" si="6"/>
        <v>116.3</v>
      </c>
      <c r="V39" s="88">
        <f t="shared" si="6"/>
        <v>173</v>
      </c>
      <c r="W39" s="88">
        <f t="shared" si="6"/>
        <v>15</v>
      </c>
      <c r="X39" s="88">
        <f t="shared" si="6"/>
        <v>171.6</v>
      </c>
      <c r="Y39" s="88">
        <f t="shared" si="6"/>
        <v>77</v>
      </c>
      <c r="Z39" s="89">
        <f t="shared" si="6"/>
        <v>0</v>
      </c>
      <c r="AA39" s="90">
        <f t="shared" si="5"/>
        <v>750.6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10.5</v>
      </c>
      <c r="O46" s="99">
        <v>128.1</v>
      </c>
      <c r="P46" s="99"/>
      <c r="Q46" s="99"/>
      <c r="R46" s="99"/>
      <c r="S46" s="99">
        <v>3.4</v>
      </c>
      <c r="T46" s="99">
        <v>55.7</v>
      </c>
      <c r="U46" s="99">
        <v>116.3</v>
      </c>
      <c r="V46" s="99">
        <v>173</v>
      </c>
      <c r="W46" s="99">
        <v>15</v>
      </c>
      <c r="X46" s="99">
        <v>171.6</v>
      </c>
      <c r="Y46" s="99">
        <v>77</v>
      </c>
      <c r="Z46" s="100"/>
      <c r="AA46" s="79">
        <f t="shared" si="7"/>
        <v>750.6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10.5</v>
      </c>
      <c r="O48" s="88">
        <f t="shared" si="8"/>
        <v>128.1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3.4</v>
      </c>
      <c r="T48" s="88">
        <f t="shared" si="8"/>
        <v>55.7</v>
      </c>
      <c r="U48" s="88">
        <f t="shared" si="8"/>
        <v>116.3</v>
      </c>
      <c r="V48" s="88">
        <f t="shared" si="8"/>
        <v>173</v>
      </c>
      <c r="W48" s="88">
        <f t="shared" si="8"/>
        <v>15</v>
      </c>
      <c r="X48" s="88">
        <f t="shared" si="8"/>
        <v>171.6</v>
      </c>
      <c r="Y48" s="88">
        <f t="shared" si="8"/>
        <v>77</v>
      </c>
      <c r="Z48" s="89">
        <f t="shared" si="8"/>
        <v>0</v>
      </c>
      <c r="AA48" s="90">
        <f t="shared" si="7"/>
        <v>750.6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382.64800000000002</v>
      </c>
      <c r="C51" s="88">
        <f t="shared" si="10"/>
        <v>300.19500000000005</v>
      </c>
      <c r="D51" s="88">
        <f t="shared" si="10"/>
        <v>333.58699999999999</v>
      </c>
      <c r="E51" s="88">
        <f t="shared" si="10"/>
        <v>284.56299999999999</v>
      </c>
      <c r="F51" s="88">
        <f t="shared" si="10"/>
        <v>284.50799999999998</v>
      </c>
      <c r="G51" s="88">
        <f t="shared" si="10"/>
        <v>287.07299999999998</v>
      </c>
      <c r="H51" s="88">
        <f t="shared" si="10"/>
        <v>403.19</v>
      </c>
      <c r="I51" s="88">
        <f t="shared" si="10"/>
        <v>396.185</v>
      </c>
      <c r="J51" s="88">
        <f t="shared" si="10"/>
        <v>395.68800000000005</v>
      </c>
      <c r="K51" s="88">
        <f t="shared" si="10"/>
        <v>419.91199999999998</v>
      </c>
      <c r="L51" s="88">
        <f t="shared" si="10"/>
        <v>388.45100000000002</v>
      </c>
      <c r="M51" s="88">
        <f t="shared" si="10"/>
        <v>408.024</v>
      </c>
      <c r="N51" s="88">
        <f t="shared" si="10"/>
        <v>342.65200000000004</v>
      </c>
      <c r="O51" s="88">
        <f t="shared" si="10"/>
        <v>448.14099999999996</v>
      </c>
      <c r="P51" s="88">
        <f t="shared" si="10"/>
        <v>335.87799999999999</v>
      </c>
      <c r="Q51" s="88">
        <f t="shared" si="10"/>
        <v>269.04000000000002</v>
      </c>
      <c r="R51" s="88">
        <f t="shared" si="10"/>
        <v>214.22800000000001</v>
      </c>
      <c r="S51" s="88">
        <f t="shared" si="10"/>
        <v>40.283000000000001</v>
      </c>
      <c r="T51" s="88">
        <f t="shared" si="10"/>
        <v>61.851000000000006</v>
      </c>
      <c r="U51" s="88">
        <f t="shared" si="10"/>
        <v>148.869</v>
      </c>
      <c r="V51" s="88">
        <f t="shared" si="10"/>
        <v>178.66399999999999</v>
      </c>
      <c r="W51" s="88">
        <f t="shared" si="10"/>
        <v>44.512</v>
      </c>
      <c r="X51" s="88">
        <f t="shared" si="10"/>
        <v>174.21699999999998</v>
      </c>
      <c r="Y51" s="88">
        <f t="shared" si="10"/>
        <v>97.281000000000006</v>
      </c>
      <c r="Z51" s="89">
        <f t="shared" si="10"/>
        <v>0</v>
      </c>
      <c r="AA51" s="105">
        <f>SUM(B51:Z51)</f>
        <v>6639.6399999999985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-163.9</v>
      </c>
      <c r="C4" s="18">
        <v>-186.8</v>
      </c>
      <c r="D4" s="18">
        <v>-233.6</v>
      </c>
      <c r="E4" s="18">
        <v>-46.5</v>
      </c>
      <c r="F4" s="18"/>
      <c r="G4" s="18">
        <v>-57.2</v>
      </c>
      <c r="H4" s="18">
        <v>-164.1</v>
      </c>
      <c r="I4" s="18">
        <v>-13.2</v>
      </c>
      <c r="J4" s="18"/>
      <c r="K4" s="18">
        <v>-24.4</v>
      </c>
      <c r="L4" s="18">
        <v>-109.8</v>
      </c>
      <c r="M4" s="18">
        <v>-185.2</v>
      </c>
      <c r="N4" s="18">
        <v>10.5</v>
      </c>
      <c r="O4" s="18">
        <v>128.1</v>
      </c>
      <c r="P4" s="18">
        <v>-18</v>
      </c>
      <c r="Q4" s="18">
        <v>-152.6</v>
      </c>
      <c r="R4" s="18">
        <v>-135.19999999999999</v>
      </c>
      <c r="S4" s="18">
        <v>3.4</v>
      </c>
      <c r="T4" s="18">
        <v>55.7</v>
      </c>
      <c r="U4" s="18">
        <v>116.3</v>
      </c>
      <c r="V4" s="18">
        <v>173</v>
      </c>
      <c r="W4" s="18">
        <v>15</v>
      </c>
      <c r="X4" s="18">
        <v>171.6</v>
      </c>
      <c r="Y4" s="18">
        <v>77</v>
      </c>
      <c r="Z4" s="19"/>
      <c r="AA4" s="112">
        <f>SUM(B4:Z4)</f>
        <v>-739.9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265.58999999999997</v>
      </c>
      <c r="C7" s="118">
        <v>226.67</v>
      </c>
      <c r="D7" s="118">
        <v>211.79</v>
      </c>
      <c r="E7" s="118">
        <v>268.33999999999997</v>
      </c>
      <c r="F7" s="118">
        <v>268.33999999999997</v>
      </c>
      <c r="G7" s="118">
        <v>259.04000000000002</v>
      </c>
      <c r="H7" s="118">
        <v>261.58</v>
      </c>
      <c r="I7" s="118">
        <v>296.89999999999998</v>
      </c>
      <c r="J7" s="118">
        <v>306.3</v>
      </c>
      <c r="K7" s="118">
        <v>268</v>
      </c>
      <c r="L7" s="118">
        <v>235.85</v>
      </c>
      <c r="M7" s="118">
        <v>228.16</v>
      </c>
      <c r="N7" s="118">
        <v>208.99</v>
      </c>
      <c r="O7" s="118">
        <v>210.99</v>
      </c>
      <c r="P7" s="118">
        <v>207.67</v>
      </c>
      <c r="Q7" s="118">
        <v>212.84</v>
      </c>
      <c r="R7" s="118">
        <v>214.51</v>
      </c>
      <c r="S7" s="118">
        <v>220.35</v>
      </c>
      <c r="T7" s="118">
        <v>249.98</v>
      </c>
      <c r="U7" s="118">
        <v>274.85000000000002</v>
      </c>
      <c r="V7" s="118">
        <v>310</v>
      </c>
      <c r="W7" s="118">
        <v>258.37</v>
      </c>
      <c r="X7" s="118">
        <v>270</v>
      </c>
      <c r="Y7" s="118">
        <v>234.99</v>
      </c>
      <c r="Z7" s="119"/>
      <c r="AA7" s="120">
        <f>IF(SUM(B7:Z7)&lt;&gt;0,AVERAGEIF(B7:Z7,"&lt;&gt;"""),"")</f>
        <v>248.75416666666663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163.9</v>
      </c>
      <c r="C15" s="134">
        <v>186.8</v>
      </c>
      <c r="D15" s="134">
        <v>233.6</v>
      </c>
      <c r="E15" s="134">
        <v>46.5</v>
      </c>
      <c r="F15" s="134"/>
      <c r="G15" s="134">
        <v>57.2</v>
      </c>
      <c r="H15" s="134">
        <v>164.1</v>
      </c>
      <c r="I15" s="134">
        <v>13.2</v>
      </c>
      <c r="J15" s="134"/>
      <c r="K15" s="134">
        <v>24.4</v>
      </c>
      <c r="L15" s="134">
        <v>109.8</v>
      </c>
      <c r="M15" s="134">
        <v>185.2</v>
      </c>
      <c r="N15" s="134"/>
      <c r="O15" s="134"/>
      <c r="P15" s="134">
        <v>18</v>
      </c>
      <c r="Q15" s="134">
        <v>152.6</v>
      </c>
      <c r="R15" s="134">
        <v>135.19999999999999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1490.5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163.9</v>
      </c>
      <c r="C16" s="136">
        <f t="shared" si="1"/>
        <v>186.8</v>
      </c>
      <c r="D16" s="136">
        <f t="shared" si="1"/>
        <v>233.6</v>
      </c>
      <c r="E16" s="136">
        <f t="shared" si="1"/>
        <v>46.5</v>
      </c>
      <c r="F16" s="136">
        <f t="shared" si="1"/>
        <v>0</v>
      </c>
      <c r="G16" s="136">
        <f t="shared" si="1"/>
        <v>57.2</v>
      </c>
      <c r="H16" s="136">
        <f t="shared" si="1"/>
        <v>164.1</v>
      </c>
      <c r="I16" s="136">
        <f t="shared" si="1"/>
        <v>13.2</v>
      </c>
      <c r="J16" s="136">
        <f t="shared" si="1"/>
        <v>0</v>
      </c>
      <c r="K16" s="136">
        <f t="shared" si="1"/>
        <v>24.4</v>
      </c>
      <c r="L16" s="136">
        <f t="shared" si="1"/>
        <v>109.8</v>
      </c>
      <c r="M16" s="136">
        <f t="shared" si="1"/>
        <v>185.2</v>
      </c>
      <c r="N16" s="136">
        <f t="shared" si="1"/>
        <v>0</v>
      </c>
      <c r="O16" s="136">
        <f t="shared" si="1"/>
        <v>0</v>
      </c>
      <c r="P16" s="136">
        <f t="shared" si="1"/>
        <v>18</v>
      </c>
      <c r="Q16" s="136">
        <f t="shared" si="1"/>
        <v>152.6</v>
      </c>
      <c r="R16" s="136">
        <f t="shared" si="1"/>
        <v>135.19999999999999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1490.5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10.5</v>
      </c>
      <c r="O23" s="134">
        <v>128.1</v>
      </c>
      <c r="P23" s="134"/>
      <c r="Q23" s="134"/>
      <c r="R23" s="134"/>
      <c r="S23" s="134">
        <v>3.4</v>
      </c>
      <c r="T23" s="134">
        <v>55.7</v>
      </c>
      <c r="U23" s="134">
        <v>116.3</v>
      </c>
      <c r="V23" s="134">
        <v>173</v>
      </c>
      <c r="W23" s="134">
        <v>15</v>
      </c>
      <c r="X23" s="134">
        <v>171.6</v>
      </c>
      <c r="Y23" s="134">
        <v>77</v>
      </c>
      <c r="Z23" s="132"/>
      <c r="AA23" s="133">
        <f t="shared" si="2"/>
        <v>750.6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10.5</v>
      </c>
      <c r="O24" s="136">
        <f t="shared" si="3"/>
        <v>128.1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3.4</v>
      </c>
      <c r="T24" s="136">
        <f t="shared" si="3"/>
        <v>55.7</v>
      </c>
      <c r="U24" s="136">
        <f t="shared" si="3"/>
        <v>116.3</v>
      </c>
      <c r="V24" s="136">
        <f t="shared" si="3"/>
        <v>173</v>
      </c>
      <c r="W24" s="136">
        <f t="shared" si="3"/>
        <v>15</v>
      </c>
      <c r="X24" s="136">
        <f t="shared" si="3"/>
        <v>171.6</v>
      </c>
      <c r="Y24" s="136">
        <f t="shared" si="3"/>
        <v>77</v>
      </c>
      <c r="Z24" s="137" t="str">
        <f t="shared" si="3"/>
        <v/>
      </c>
      <c r="AA24" s="90">
        <f t="shared" si="2"/>
        <v>750.6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2022-05-03T13:34:01Z</dcterms:created>
  <dcterms:modified xsi:type="dcterms:W3CDTF">2022-05-03T13:34:02Z</dcterms:modified>
</cp:coreProperties>
</file>