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<sst xmlns="http://schemas.openxmlformats.org/spreadsheetml/2006/main" count="117" uniqueCount="53">
  <si>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02/05/2022 16:23:07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</si>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</sst>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5.0999999999999996</c:v>
                </c:pt>
                <c:pt idx="1">
                  <c:v>5.0999999999999996</c:v>
                </c:pt>
                <c:pt idx="2">
                  <c:v>5.0999999999999996</c:v>
                </c:pt>
                <c:pt idx="4">
                  <c:v>5.0999999999999996</c:v>
                </c:pt>
                <c:pt idx="5">
                  <c:v>5.0999999999999996</c:v>
                </c:pt>
                <c:pt idx="10">
                  <c:v>5.0999999999999996</c:v>
                </c:pt>
                <c:pt idx="11">
                  <c:v>5.0999999999999996</c:v>
                </c:pt>
                <c:pt idx="12">
                  <c:v>103.01400000000001</c:v>
                </c:pt>
                <c:pt idx="19">
                  <c:v>60</c:v>
                </c:pt>
                <c:pt idx="20">
                  <c:v>60</c:v>
                </c:pt>
                <c:pt idx="21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1.9</c:v>
                </c:pt>
                <c:pt idx="1">
                  <c:v>0</c:v>
                </c:pt>
                <c:pt idx="2">
                  <c:v>8.1</c:v>
                </c:pt>
                <c:pt idx="3">
                  <c:v>24.9</c:v>
                </c:pt>
                <c:pt idx="4">
                  <c:v>0</c:v>
                </c:pt>
                <c:pt idx="5">
                  <c:v>0</c:v>
                </c:pt>
                <c:pt idx="6">
                  <c:v>39.799999999999997</c:v>
                </c:pt>
                <c:pt idx="7">
                  <c:v>0</c:v>
                </c:pt>
                <c:pt idx="8">
                  <c:v>42</c:v>
                </c:pt>
                <c:pt idx="9">
                  <c:v>36.299999999999997</c:v>
                </c:pt>
                <c:pt idx="10">
                  <c:v>0</c:v>
                </c:pt>
                <c:pt idx="11">
                  <c:v>2.7</c:v>
                </c:pt>
                <c:pt idx="12">
                  <c:v>0</c:v>
                </c:pt>
                <c:pt idx="13">
                  <c:v>47.6</c:v>
                </c:pt>
                <c:pt idx="14">
                  <c:v>45.1</c:v>
                </c:pt>
                <c:pt idx="15">
                  <c:v>70.2</c:v>
                </c:pt>
                <c:pt idx="16">
                  <c:v>74.400000000000006</c:v>
                </c:pt>
                <c:pt idx="17">
                  <c:v>50</c:v>
                </c:pt>
                <c:pt idx="18">
                  <c:v>52.2</c:v>
                </c:pt>
                <c:pt idx="19">
                  <c:v>279.5</c:v>
                </c:pt>
                <c:pt idx="20">
                  <c:v>265.3</c:v>
                </c:pt>
                <c:pt idx="21">
                  <c:v>0</c:v>
                </c:pt>
                <c:pt idx="22">
                  <c:v>31.2</c:v>
                </c:pt>
                <c:pt idx="23">
                  <c:v>25.7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1E-3</c:v>
                </c:pt>
                <c:pt idx="7">
                  <c:v>18.081</c:v>
                </c:pt>
                <c:pt idx="9">
                  <c:v>1E-3</c:v>
                </c:pt>
                <c:pt idx="10">
                  <c:v>0.22700000000000001</c:v>
                </c:pt>
                <c:pt idx="11">
                  <c:v>2E-3</c:v>
                </c:pt>
                <c:pt idx="12">
                  <c:v>4.49</c:v>
                </c:pt>
                <c:pt idx="13">
                  <c:v>8.1000000000000003E-2</c:v>
                </c:pt>
                <c:pt idx="15">
                  <c:v>1E-3</c:v>
                </c:pt>
                <c:pt idx="16">
                  <c:v>2.1999999999999999E-2</c:v>
                </c:pt>
                <c:pt idx="18">
                  <c:v>2E-3</c:v>
                </c:pt>
                <c:pt idx="19">
                  <c:v>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367800"/>
        <c:axId val="188368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20.804000000000002</c:v>
                </c:pt>
                <c:pt idx="1">
                  <c:v>18.376000000000001</c:v>
                </c:pt>
                <c:pt idx="2">
                  <c:v>28.891999999999996</c:v>
                </c:pt>
                <c:pt idx="3">
                  <c:v>42.344999999999999</c:v>
                </c:pt>
                <c:pt idx="4">
                  <c:v>20.991999999999997</c:v>
                </c:pt>
                <c:pt idx="5">
                  <c:v>18.062000000000001</c:v>
                </c:pt>
                <c:pt idx="6">
                  <c:v>44.434999999999995</c:v>
                </c:pt>
                <c:pt idx="7">
                  <c:v>23.676000000000002</c:v>
                </c:pt>
                <c:pt idx="8">
                  <c:v>49.453000000000003</c:v>
                </c:pt>
                <c:pt idx="9">
                  <c:v>47.654000000000003</c:v>
                </c:pt>
                <c:pt idx="10">
                  <c:v>16.926000000000002</c:v>
                </c:pt>
                <c:pt idx="11">
                  <c:v>21.699999999999996</c:v>
                </c:pt>
                <c:pt idx="12">
                  <c:v>118.34399999999999</c:v>
                </c:pt>
                <c:pt idx="13">
                  <c:v>55.658999999999999</c:v>
                </c:pt>
                <c:pt idx="14">
                  <c:v>50.43099999999999</c:v>
                </c:pt>
                <c:pt idx="15">
                  <c:v>72.917999999999992</c:v>
                </c:pt>
                <c:pt idx="16">
                  <c:v>78.716999999999999</c:v>
                </c:pt>
                <c:pt idx="17">
                  <c:v>52.431000000000004</c:v>
                </c:pt>
                <c:pt idx="18">
                  <c:v>53.47699999999999</c:v>
                </c:pt>
                <c:pt idx="19">
                  <c:v>340.59800000000001</c:v>
                </c:pt>
                <c:pt idx="20">
                  <c:v>326.096</c:v>
                </c:pt>
                <c:pt idx="21">
                  <c:v>61.138000000000012</c:v>
                </c:pt>
                <c:pt idx="22">
                  <c:v>31.228000000000002</c:v>
                </c:pt>
                <c:pt idx="23">
                  <c:v>25.693000000000001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367800"/>
        <c:axId val="188368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225.78</c:v>
                </c:pt>
                <c:pt idx="1">
                  <c:v>225.32</c:v>
                </c:pt>
                <c:pt idx="2">
                  <c:v>214.99</c:v>
                </c:pt>
                <c:pt idx="3">
                  <c:v>201.76</c:v>
                </c:pt>
                <c:pt idx="4">
                  <c:v>225.56</c:v>
                </c:pt>
                <c:pt idx="5">
                  <c:v>227.49</c:v>
                </c:pt>
                <c:pt idx="6">
                  <c:v>238.93</c:v>
                </c:pt>
                <c:pt idx="7">
                  <c:v>264.24</c:v>
                </c:pt>
                <c:pt idx="8">
                  <c:v>243.58</c:v>
                </c:pt>
                <c:pt idx="9">
                  <c:v>225</c:v>
                </c:pt>
                <c:pt idx="10">
                  <c:v>228.18</c:v>
                </c:pt>
                <c:pt idx="11">
                  <c:v>221.69</c:v>
                </c:pt>
                <c:pt idx="12">
                  <c:v>229.79</c:v>
                </c:pt>
                <c:pt idx="13">
                  <c:v>199.15</c:v>
                </c:pt>
                <c:pt idx="14">
                  <c:v>197.26</c:v>
                </c:pt>
                <c:pt idx="15">
                  <c:v>197.43</c:v>
                </c:pt>
                <c:pt idx="16">
                  <c:v>197.43</c:v>
                </c:pt>
                <c:pt idx="17">
                  <c:v>221.43</c:v>
                </c:pt>
                <c:pt idx="18">
                  <c:v>254.33</c:v>
                </c:pt>
                <c:pt idx="19">
                  <c:v>319.18</c:v>
                </c:pt>
                <c:pt idx="20">
                  <c:v>333.84</c:v>
                </c:pt>
                <c:pt idx="21">
                  <c:v>286.23</c:v>
                </c:pt>
                <c:pt idx="22">
                  <c:v>251.71</c:v>
                </c:pt>
                <c:pt idx="23">
                  <c:v>230.14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368976"/>
        <c:axId val="188368584"/>
      </c:lineChart>
      <c:catAx>
        <c:axId val="188367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368192"/>
        <c:crosses val="autoZero"/>
        <c:auto val="1"/>
        <c:lblAlgn val="ctr"/>
        <c:lblOffset val="100"/>
        <c:noMultiLvlLbl val="0"/>
      </c:catAx>
      <c:valAx>
        <c:axId val="18836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367800"/>
        <c:crosses val="autoZero"/>
        <c:crossBetween val="between"/>
      </c:valAx>
      <c:valAx>
        <c:axId val="188368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368976"/>
        <c:crosses val="max"/>
        <c:crossBetween val="between"/>
      </c:valAx>
      <c:catAx>
        <c:axId val="188368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368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20.803999999999998</v>
      </c>
      <c r="C4" s="18">
        <v>18.375999999999998</v>
      </c>
      <c r="D4" s="18">
        <v>28.938999999999997</v>
      </c>
      <c r="E4" s="18">
        <v>42.323999999999998</v>
      </c>
      <c r="F4" s="18">
        <v>20.992000000000001</v>
      </c>
      <c r="G4" s="18">
        <v>18.062000000000001</v>
      </c>
      <c r="H4" s="18">
        <v>44.396999999999998</v>
      </c>
      <c r="I4" s="18">
        <v>23.716999999999999</v>
      </c>
      <c r="J4" s="18">
        <v>49.465000000000003</v>
      </c>
      <c r="K4" s="18">
        <v>47.612999999999992</v>
      </c>
      <c r="L4" s="18">
        <v>16.925999999999998</v>
      </c>
      <c r="M4" s="18">
        <v>21.7</v>
      </c>
      <c r="N4" s="18">
        <v>118.34399999999999</v>
      </c>
      <c r="O4" s="18">
        <v>55.613000000000007</v>
      </c>
      <c r="P4" s="18">
        <v>50.475000000000001</v>
      </c>
      <c r="Q4" s="18">
        <v>72.966999999999999</v>
      </c>
      <c r="R4" s="18">
        <v>78.706000000000003</v>
      </c>
      <c r="S4" s="18">
        <v>52.407999999999994</v>
      </c>
      <c r="T4" s="18">
        <v>53.458000000000006</v>
      </c>
      <c r="U4" s="18">
        <v>340.62400000000002</v>
      </c>
      <c r="V4" s="18">
        <v>326.11199999999997</v>
      </c>
      <c r="W4" s="18">
        <v>61.134</v>
      </c>
      <c r="X4" s="18">
        <v>31.2</v>
      </c>
      <c r="Y4" s="18">
        <v>25.7</v>
      </c>
      <c r="Z4" s="19"/>
      <c r="AA4" s="20">
        <f>SUM(B4:Z4)</f>
        <v>1620.056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225.78</v>
      </c>
      <c r="C7" s="28">
        <v>225.32</v>
      </c>
      <c r="D7" s="28">
        <v>214.99</v>
      </c>
      <c r="E7" s="28">
        <v>201.76</v>
      </c>
      <c r="F7" s="28">
        <v>225.56</v>
      </c>
      <c r="G7" s="28">
        <v>227.49</v>
      </c>
      <c r="H7" s="28">
        <v>238.93</v>
      </c>
      <c r="I7" s="28">
        <v>264.24</v>
      </c>
      <c r="J7" s="28">
        <v>243.58</v>
      </c>
      <c r="K7" s="28">
        <v>225</v>
      </c>
      <c r="L7" s="28">
        <v>228.18</v>
      </c>
      <c r="M7" s="28">
        <v>221.69</v>
      </c>
      <c r="N7" s="28">
        <v>229.79</v>
      </c>
      <c r="O7" s="28">
        <v>199.15</v>
      </c>
      <c r="P7" s="28">
        <v>197.26</v>
      </c>
      <c r="Q7" s="28">
        <v>197.43</v>
      </c>
      <c r="R7" s="28">
        <v>197.43</v>
      </c>
      <c r="S7" s="28">
        <v>221.43</v>
      </c>
      <c r="T7" s="28">
        <v>254.33</v>
      </c>
      <c r="U7" s="28">
        <v>319.18</v>
      </c>
      <c r="V7" s="28">
        <v>333.84</v>
      </c>
      <c r="W7" s="28">
        <v>286.23</v>
      </c>
      <c r="X7" s="28">
        <v>251.71</v>
      </c>
      <c r="Y7" s="28">
        <v>230.14</v>
      </c>
      <c r="Z7" s="29"/>
      <c r="AA7" s="30">
        <f>IF(SUM(B7:Z7)&lt;&gt;0,AVERAGEIF(B7:Z7,"&lt;&gt;"""),"")</f>
        <v>235.85166666666669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5.0999999999999996</v>
      </c>
      <c r="C12" s="52">
        <v>5.0999999999999996</v>
      </c>
      <c r="D12" s="52">
        <v>5.0999999999999996</v>
      </c>
      <c r="E12" s="52"/>
      <c r="F12" s="52">
        <v>5.0999999999999996</v>
      </c>
      <c r="G12" s="52">
        <v>5.0999999999999996</v>
      </c>
      <c r="H12" s="52"/>
      <c r="I12" s="52"/>
      <c r="J12" s="52"/>
      <c r="K12" s="52"/>
      <c r="L12" s="52">
        <v>5.0999999999999996</v>
      </c>
      <c r="M12" s="52">
        <v>5.0999999999999996</v>
      </c>
      <c r="N12" s="52">
        <v>103.01400000000001</v>
      </c>
      <c r="O12" s="52"/>
      <c r="P12" s="52"/>
      <c r="Q12" s="52"/>
      <c r="R12" s="52"/>
      <c r="S12" s="52"/>
      <c r="T12" s="52"/>
      <c r="U12" s="52">
        <v>60</v>
      </c>
      <c r="V12" s="52">
        <v>60</v>
      </c>
      <c r="W12" s="52">
        <v>60</v>
      </c>
      <c r="X12" s="52"/>
      <c r="Y12" s="52"/>
      <c r="Z12" s="53"/>
      <c r="AA12" s="54">
        <f t="shared" si="0"/>
        <v>318.714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1E-3</v>
      </c>
      <c r="H14" s="57"/>
      <c r="I14" s="57">
        <v>18.081</v>
      </c>
      <c r="J14" s="57"/>
      <c r="K14" s="57">
        <v>1E-3</v>
      </c>
      <c r="L14" s="57">
        <v>0.22700000000000001</v>
      </c>
      <c r="M14" s="57">
        <v>2E-3</v>
      </c>
      <c r="N14" s="57">
        <v>4.49</v>
      </c>
      <c r="O14" s="57">
        <v>8.1000000000000003E-2</v>
      </c>
      <c r="P14" s="57"/>
      <c r="Q14" s="57">
        <v>1E-3</v>
      </c>
      <c r="R14" s="57">
        <v>2.1999999999999999E-2</v>
      </c>
      <c r="S14" s="57"/>
      <c r="T14" s="57">
        <v>2E-3</v>
      </c>
      <c r="U14" s="57">
        <v>2E-3</v>
      </c>
      <c r="V14" s="57"/>
      <c r="W14" s="57"/>
      <c r="X14" s="57"/>
      <c r="Y14" s="57"/>
      <c r="Z14" s="58"/>
      <c r="AA14" s="59">
        <f t="shared" si="0"/>
        <v>22.909999999999997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5.0999999999999996</v>
      </c>
      <c r="C16" s="62">
        <f t="shared" ref="C16:Z16" si="1">IF(LEN(C$2)&gt;0,SUM(C10:C15),"")</f>
        <v>5.0999999999999996</v>
      </c>
      <c r="D16" s="62">
        <f t="shared" si="1"/>
        <v>5.0999999999999996</v>
      </c>
      <c r="E16" s="62">
        <f t="shared" si="1"/>
        <v>0</v>
      </c>
      <c r="F16" s="62">
        <f t="shared" si="1"/>
        <v>5.0999999999999996</v>
      </c>
      <c r="G16" s="62">
        <f t="shared" si="1"/>
        <v>5.101</v>
      </c>
      <c r="H16" s="62">
        <f t="shared" si="1"/>
        <v>0</v>
      </c>
      <c r="I16" s="62">
        <f t="shared" si="1"/>
        <v>18.081</v>
      </c>
      <c r="J16" s="62">
        <f t="shared" si="1"/>
        <v>0</v>
      </c>
      <c r="K16" s="62">
        <f t="shared" si="1"/>
        <v>1E-3</v>
      </c>
      <c r="L16" s="62">
        <f t="shared" si="1"/>
        <v>5.327</v>
      </c>
      <c r="M16" s="62">
        <f t="shared" si="1"/>
        <v>5.1019999999999994</v>
      </c>
      <c r="N16" s="62">
        <f t="shared" si="1"/>
        <v>107.504</v>
      </c>
      <c r="O16" s="62">
        <f t="shared" si="1"/>
        <v>8.1000000000000003E-2</v>
      </c>
      <c r="P16" s="62">
        <f t="shared" si="1"/>
        <v>0</v>
      </c>
      <c r="Q16" s="62">
        <f t="shared" si="1"/>
        <v>1E-3</v>
      </c>
      <c r="R16" s="62">
        <f t="shared" si="1"/>
        <v>2.1999999999999999E-2</v>
      </c>
      <c r="S16" s="62">
        <f t="shared" si="1"/>
        <v>0</v>
      </c>
      <c r="T16" s="62">
        <f t="shared" si="1"/>
        <v>2E-3</v>
      </c>
      <c r="U16" s="62">
        <f t="shared" si="1"/>
        <v>60.002000000000002</v>
      </c>
      <c r="V16" s="62">
        <f t="shared" si="1"/>
        <v>60</v>
      </c>
      <c r="W16" s="62">
        <f t="shared" si="1"/>
        <v>60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341.62400000000002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13.803999999999998</v>
      </c>
      <c r="C21" s="81">
        <v>13.276</v>
      </c>
      <c r="D21" s="81">
        <v>15.738999999999999</v>
      </c>
      <c r="E21" s="81">
        <v>17.424000000000003</v>
      </c>
      <c r="F21" s="81">
        <v>15.892000000000001</v>
      </c>
      <c r="G21" s="81">
        <v>12.961</v>
      </c>
      <c r="H21" s="81">
        <v>4.5969999999999995</v>
      </c>
      <c r="I21" s="81">
        <v>5.6360000000000001</v>
      </c>
      <c r="J21" s="81">
        <v>7.4649999999999999</v>
      </c>
      <c r="K21" s="81">
        <v>11.312000000000001</v>
      </c>
      <c r="L21" s="81">
        <v>11.599000000000002</v>
      </c>
      <c r="M21" s="81">
        <v>13.898</v>
      </c>
      <c r="N21" s="81">
        <v>10.840000000000002</v>
      </c>
      <c r="O21" s="81">
        <v>7.9320000000000004</v>
      </c>
      <c r="P21" s="81">
        <v>5.375</v>
      </c>
      <c r="Q21" s="81">
        <v>2.766</v>
      </c>
      <c r="R21" s="81">
        <v>4.2839999999999998</v>
      </c>
      <c r="S21" s="81">
        <v>2.4079999999999995</v>
      </c>
      <c r="T21" s="81">
        <v>1.256</v>
      </c>
      <c r="U21" s="81">
        <v>1.1219999999999999</v>
      </c>
      <c r="V21" s="81">
        <v>0.81200000000000006</v>
      </c>
      <c r="W21" s="81">
        <v>1.1339999999999999</v>
      </c>
      <c r="X21" s="81"/>
      <c r="Y21" s="81"/>
      <c r="Z21" s="78"/>
      <c r="AA21" s="79">
        <f t="shared" si="2"/>
        <v>181.53199999999995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13.803999999999998</v>
      </c>
      <c r="C25" s="88">
        <f t="shared" ref="C25:Z25" si="3">IF(LEN(C$2)&gt;0,SUM(C19:C24),"")</f>
        <v>13.276</v>
      </c>
      <c r="D25" s="88">
        <f t="shared" si="3"/>
        <v>15.738999999999999</v>
      </c>
      <c r="E25" s="88">
        <f t="shared" si="3"/>
        <v>17.424000000000003</v>
      </c>
      <c r="F25" s="88">
        <f t="shared" si="3"/>
        <v>15.892000000000001</v>
      </c>
      <c r="G25" s="88">
        <f t="shared" si="3"/>
        <v>12.961</v>
      </c>
      <c r="H25" s="88">
        <f t="shared" si="3"/>
        <v>4.5969999999999995</v>
      </c>
      <c r="I25" s="88">
        <f t="shared" si="3"/>
        <v>5.6360000000000001</v>
      </c>
      <c r="J25" s="88">
        <f t="shared" si="3"/>
        <v>7.4649999999999999</v>
      </c>
      <c r="K25" s="88">
        <f t="shared" si="3"/>
        <v>11.312000000000001</v>
      </c>
      <c r="L25" s="88">
        <f t="shared" si="3"/>
        <v>11.599000000000002</v>
      </c>
      <c r="M25" s="88">
        <f t="shared" si="3"/>
        <v>13.898</v>
      </c>
      <c r="N25" s="88">
        <f t="shared" si="3"/>
        <v>10.840000000000002</v>
      </c>
      <c r="O25" s="88">
        <f t="shared" si="3"/>
        <v>7.9320000000000004</v>
      </c>
      <c r="P25" s="88">
        <f t="shared" si="3"/>
        <v>5.375</v>
      </c>
      <c r="Q25" s="88">
        <f t="shared" si="3"/>
        <v>2.766</v>
      </c>
      <c r="R25" s="88">
        <f t="shared" si="3"/>
        <v>4.2839999999999998</v>
      </c>
      <c r="S25" s="88">
        <f t="shared" si="3"/>
        <v>2.4079999999999995</v>
      </c>
      <c r="T25" s="88">
        <f t="shared" si="3"/>
        <v>1.256</v>
      </c>
      <c r="U25" s="88">
        <f t="shared" si="3"/>
        <v>1.1219999999999999</v>
      </c>
      <c r="V25" s="88">
        <f t="shared" si="3"/>
        <v>0.81200000000000006</v>
      </c>
      <c r="W25" s="88">
        <f t="shared" si="3"/>
        <v>1.1339999999999999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181.53199999999995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18.904</v>
      </c>
      <c r="C29" s="77">
        <v>18.376000000000001</v>
      </c>
      <c r="D29" s="77">
        <v>20.838999999999999</v>
      </c>
      <c r="E29" s="77">
        <v>17.423999999999999</v>
      </c>
      <c r="F29" s="77">
        <v>20.992000000000001</v>
      </c>
      <c r="G29" s="77">
        <v>18.062000000000001</v>
      </c>
      <c r="H29" s="77">
        <v>4.5970000000000004</v>
      </c>
      <c r="I29" s="77">
        <v>23.716999999999999</v>
      </c>
      <c r="J29" s="77">
        <v>7.4649999999999999</v>
      </c>
      <c r="K29" s="77">
        <v>11.313000000000001</v>
      </c>
      <c r="L29" s="77">
        <v>16.925999999999998</v>
      </c>
      <c r="M29" s="77">
        <v>19</v>
      </c>
      <c r="N29" s="77">
        <v>118.34399999999999</v>
      </c>
      <c r="O29" s="77">
        <v>8.0129999999999999</v>
      </c>
      <c r="P29" s="77">
        <v>5.375</v>
      </c>
      <c r="Q29" s="77">
        <v>2.7669999999999999</v>
      </c>
      <c r="R29" s="77">
        <v>4.306</v>
      </c>
      <c r="S29" s="77">
        <v>2.4079999999999999</v>
      </c>
      <c r="T29" s="77">
        <v>1.258</v>
      </c>
      <c r="U29" s="77">
        <v>61.124000000000002</v>
      </c>
      <c r="V29" s="77">
        <v>60.811999999999998</v>
      </c>
      <c r="W29" s="77">
        <v>61.134</v>
      </c>
      <c r="X29" s="77"/>
      <c r="Y29" s="77"/>
      <c r="Z29" s="78"/>
      <c r="AA29" s="79">
        <f>SUM(B29:Z29)</f>
        <v>523.15599999999995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18.904</v>
      </c>
      <c r="C31" s="62">
        <f t="shared" ref="C31:Z31" si="4">IF(LEN(C$2)&gt;0,SUM(C28:C30),"")</f>
        <v>18.376000000000001</v>
      </c>
      <c r="D31" s="62">
        <f t="shared" si="4"/>
        <v>20.838999999999999</v>
      </c>
      <c r="E31" s="62">
        <f t="shared" si="4"/>
        <v>17.423999999999999</v>
      </c>
      <c r="F31" s="62">
        <f t="shared" si="4"/>
        <v>20.992000000000001</v>
      </c>
      <c r="G31" s="62">
        <f t="shared" si="4"/>
        <v>18.062000000000001</v>
      </c>
      <c r="H31" s="62">
        <f t="shared" si="4"/>
        <v>4.5970000000000004</v>
      </c>
      <c r="I31" s="62">
        <f t="shared" si="4"/>
        <v>23.716999999999999</v>
      </c>
      <c r="J31" s="62">
        <f t="shared" si="4"/>
        <v>7.4649999999999999</v>
      </c>
      <c r="K31" s="62">
        <f t="shared" si="4"/>
        <v>11.313000000000001</v>
      </c>
      <c r="L31" s="62">
        <f t="shared" si="4"/>
        <v>16.925999999999998</v>
      </c>
      <c r="M31" s="62">
        <f t="shared" si="4"/>
        <v>19</v>
      </c>
      <c r="N31" s="62">
        <f t="shared" si="4"/>
        <v>118.34399999999999</v>
      </c>
      <c r="O31" s="62">
        <f t="shared" si="4"/>
        <v>8.0129999999999999</v>
      </c>
      <c r="P31" s="62">
        <f t="shared" si="4"/>
        <v>5.375</v>
      </c>
      <c r="Q31" s="62">
        <f t="shared" si="4"/>
        <v>2.7669999999999999</v>
      </c>
      <c r="R31" s="62">
        <f t="shared" si="4"/>
        <v>4.306</v>
      </c>
      <c r="S31" s="62">
        <f t="shared" si="4"/>
        <v>2.4079999999999999</v>
      </c>
      <c r="T31" s="62">
        <f t="shared" si="4"/>
        <v>1.258</v>
      </c>
      <c r="U31" s="62">
        <f t="shared" si="4"/>
        <v>61.124000000000002</v>
      </c>
      <c r="V31" s="62">
        <f t="shared" si="4"/>
        <v>60.811999999999998</v>
      </c>
      <c r="W31" s="62">
        <f t="shared" si="4"/>
        <v>61.134</v>
      </c>
      <c r="X31" s="62">
        <f t="shared" si="4"/>
        <v>0</v>
      </c>
      <c r="Y31" s="62">
        <f t="shared" si="4"/>
        <v>0</v>
      </c>
      <c r="Z31" s="63" t="str">
        <f t="shared" si="4"/>
        <v/>
      </c>
      <c r="AA31" s="64">
        <f>SUM(AA28:AA30)</f>
        <v>523.15599999999995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1.9</v>
      </c>
      <c r="C38" s="99"/>
      <c r="D38" s="99">
        <v>8.1</v>
      </c>
      <c r="E38" s="99">
        <v>24.9</v>
      </c>
      <c r="F38" s="99"/>
      <c r="G38" s="99"/>
      <c r="H38" s="99">
        <v>39.799999999999997</v>
      </c>
      <c r="I38" s="99"/>
      <c r="J38" s="99">
        <v>42</v>
      </c>
      <c r="K38" s="99">
        <v>36.299999999999997</v>
      </c>
      <c r="L38" s="99"/>
      <c r="M38" s="99">
        <v>2.7</v>
      </c>
      <c r="N38" s="99"/>
      <c r="O38" s="99">
        <v>47.6</v>
      </c>
      <c r="P38" s="99">
        <v>45.1</v>
      </c>
      <c r="Q38" s="99">
        <v>70.2</v>
      </c>
      <c r="R38" s="99">
        <v>74.400000000000006</v>
      </c>
      <c r="S38" s="99">
        <v>50</v>
      </c>
      <c r="T38" s="99">
        <v>52.2</v>
      </c>
      <c r="U38" s="99">
        <v>279.5</v>
      </c>
      <c r="V38" s="99">
        <v>265.3</v>
      </c>
      <c r="W38" s="99"/>
      <c r="X38" s="99">
        <v>31.2</v>
      </c>
      <c r="Y38" s="99">
        <v>25.7</v>
      </c>
      <c r="Z38" s="100"/>
      <c r="AA38" s="79">
        <f t="shared" si="5"/>
        <v>1096.9000000000001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1.9</v>
      </c>
      <c r="C39" s="88">
        <f t="shared" si="6"/>
        <v>0</v>
      </c>
      <c r="D39" s="88">
        <f t="shared" si="6"/>
        <v>8.1</v>
      </c>
      <c r="E39" s="88">
        <f t="shared" si="6"/>
        <v>24.9</v>
      </c>
      <c r="F39" s="88">
        <f t="shared" si="6"/>
        <v>0</v>
      </c>
      <c r="G39" s="88">
        <f t="shared" si="6"/>
        <v>0</v>
      </c>
      <c r="H39" s="88">
        <f t="shared" si="6"/>
        <v>39.799999999999997</v>
      </c>
      <c r="I39" s="88">
        <f t="shared" si="6"/>
        <v>0</v>
      </c>
      <c r="J39" s="88">
        <f t="shared" si="6"/>
        <v>42</v>
      </c>
      <c r="K39" s="88">
        <f t="shared" si="6"/>
        <v>36.299999999999997</v>
      </c>
      <c r="L39" s="88">
        <f t="shared" si="6"/>
        <v>0</v>
      </c>
      <c r="M39" s="88">
        <f t="shared" si="6"/>
        <v>2.7</v>
      </c>
      <c r="N39" s="88">
        <f t="shared" si="6"/>
        <v>0</v>
      </c>
      <c r="O39" s="88">
        <f t="shared" si="6"/>
        <v>47.6</v>
      </c>
      <c r="P39" s="88">
        <f t="shared" si="6"/>
        <v>45.1</v>
      </c>
      <c r="Q39" s="88">
        <f t="shared" si="6"/>
        <v>70.2</v>
      </c>
      <c r="R39" s="88">
        <f t="shared" si="6"/>
        <v>74.400000000000006</v>
      </c>
      <c r="S39" s="88">
        <f t="shared" si="6"/>
        <v>50</v>
      </c>
      <c r="T39" s="88">
        <f t="shared" si="6"/>
        <v>52.2</v>
      </c>
      <c r="U39" s="88">
        <f t="shared" si="6"/>
        <v>279.5</v>
      </c>
      <c r="V39" s="88">
        <f t="shared" si="6"/>
        <v>265.3</v>
      </c>
      <c r="W39" s="88">
        <f t="shared" si="6"/>
        <v>0</v>
      </c>
      <c r="X39" s="88">
        <f t="shared" si="6"/>
        <v>31.2</v>
      </c>
      <c r="Y39" s="88">
        <f t="shared" si="6"/>
        <v>25.7</v>
      </c>
      <c r="Z39" s="89" t="str">
        <f t="shared" si="6"/>
        <v/>
      </c>
      <c r="AA39" s="90">
        <f t="shared" si="5"/>
        <v>1096.9000000000001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1.9</v>
      </c>
      <c r="C46" s="99"/>
      <c r="D46" s="99">
        <v>8.1</v>
      </c>
      <c r="E46" s="99">
        <v>24.9</v>
      </c>
      <c r="F46" s="99"/>
      <c r="G46" s="99"/>
      <c r="H46" s="99">
        <v>39.799999999999997</v>
      </c>
      <c r="I46" s="99"/>
      <c r="J46" s="99">
        <v>42</v>
      </c>
      <c r="K46" s="99">
        <v>36.299999999999997</v>
      </c>
      <c r="L46" s="99"/>
      <c r="M46" s="99">
        <v>2.7</v>
      </c>
      <c r="N46" s="99"/>
      <c r="O46" s="99">
        <v>47.6</v>
      </c>
      <c r="P46" s="99">
        <v>45.1</v>
      </c>
      <c r="Q46" s="99">
        <v>70.2</v>
      </c>
      <c r="R46" s="99">
        <v>74.400000000000006</v>
      </c>
      <c r="S46" s="99">
        <v>50</v>
      </c>
      <c r="T46" s="99">
        <v>52.2</v>
      </c>
      <c r="U46" s="99">
        <v>279.5</v>
      </c>
      <c r="V46" s="99">
        <v>265.3</v>
      </c>
      <c r="W46" s="99"/>
      <c r="X46" s="99">
        <v>31.2</v>
      </c>
      <c r="Y46" s="99">
        <v>25.7</v>
      </c>
      <c r="Z46" s="100"/>
      <c r="AA46" s="79">
        <f t="shared" si="7"/>
        <v>1096.9000000000001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1.9</v>
      </c>
      <c r="C48" s="88">
        <f t="shared" ref="C48:Z48" si="8">IF(LEN(C$2)&gt;0,SUM(C42:C47),"")</f>
        <v>0</v>
      </c>
      <c r="D48" s="88">
        <f t="shared" si="8"/>
        <v>8.1</v>
      </c>
      <c r="E48" s="88">
        <f t="shared" si="8"/>
        <v>24.9</v>
      </c>
      <c r="F48" s="88">
        <f t="shared" si="8"/>
        <v>0</v>
      </c>
      <c r="G48" s="88">
        <f t="shared" si="8"/>
        <v>0</v>
      </c>
      <c r="H48" s="88">
        <f t="shared" si="8"/>
        <v>39.799999999999997</v>
      </c>
      <c r="I48" s="88">
        <f t="shared" si="8"/>
        <v>0</v>
      </c>
      <c r="J48" s="88">
        <f t="shared" si="8"/>
        <v>42</v>
      </c>
      <c r="K48" s="88">
        <f t="shared" si="8"/>
        <v>36.299999999999997</v>
      </c>
      <c r="L48" s="88">
        <f t="shared" si="8"/>
        <v>0</v>
      </c>
      <c r="M48" s="88">
        <f t="shared" si="8"/>
        <v>2.7</v>
      </c>
      <c r="N48" s="88">
        <f t="shared" si="8"/>
        <v>0</v>
      </c>
      <c r="O48" s="88">
        <f t="shared" si="8"/>
        <v>47.6</v>
      </c>
      <c r="P48" s="88">
        <f t="shared" si="8"/>
        <v>45.1</v>
      </c>
      <c r="Q48" s="88">
        <f t="shared" si="8"/>
        <v>70.2</v>
      </c>
      <c r="R48" s="88">
        <f t="shared" si="8"/>
        <v>74.400000000000006</v>
      </c>
      <c r="S48" s="88">
        <f t="shared" si="8"/>
        <v>50</v>
      </c>
      <c r="T48" s="88">
        <f t="shared" si="8"/>
        <v>52.2</v>
      </c>
      <c r="U48" s="88">
        <f t="shared" si="8"/>
        <v>279.5</v>
      </c>
      <c r="V48" s="88">
        <f t="shared" si="8"/>
        <v>265.3</v>
      </c>
      <c r="W48" s="88">
        <f t="shared" si="8"/>
        <v>0</v>
      </c>
      <c r="X48" s="88">
        <f t="shared" si="8"/>
        <v>31.2</v>
      </c>
      <c r="Y48" s="88">
        <f t="shared" si="8"/>
        <v>25.7</v>
      </c>
      <c r="Z48" s="89" t="str">
        <f t="shared" si="8"/>
        <v/>
      </c>
      <c r="AA48" s="90">
        <f t="shared" si="7"/>
        <v>1096.9000000000001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20.803999999999995</v>
      </c>
      <c r="C51" s="88">
        <f t="shared" si="10"/>
        <v>18.375999999999998</v>
      </c>
      <c r="D51" s="88">
        <f t="shared" si="10"/>
        <v>28.939</v>
      </c>
      <c r="E51" s="88">
        <f t="shared" si="10"/>
        <v>42.323999999999998</v>
      </c>
      <c r="F51" s="88">
        <f t="shared" si="10"/>
        <v>20.992000000000001</v>
      </c>
      <c r="G51" s="88">
        <f t="shared" si="10"/>
        <v>18.062000000000001</v>
      </c>
      <c r="H51" s="88">
        <f t="shared" si="10"/>
        <v>44.396999999999998</v>
      </c>
      <c r="I51" s="88">
        <f t="shared" si="10"/>
        <v>23.716999999999999</v>
      </c>
      <c r="J51" s="88">
        <f t="shared" si="10"/>
        <v>49.465000000000003</v>
      </c>
      <c r="K51" s="88">
        <f t="shared" si="10"/>
        <v>47.613</v>
      </c>
      <c r="L51" s="88">
        <f t="shared" si="10"/>
        <v>16.926000000000002</v>
      </c>
      <c r="M51" s="88">
        <f t="shared" si="10"/>
        <v>21.7</v>
      </c>
      <c r="N51" s="88">
        <f t="shared" si="10"/>
        <v>118.34400000000001</v>
      </c>
      <c r="O51" s="88">
        <f t="shared" si="10"/>
        <v>55.613</v>
      </c>
      <c r="P51" s="88">
        <f t="shared" si="10"/>
        <v>50.475000000000001</v>
      </c>
      <c r="Q51" s="88">
        <f t="shared" si="10"/>
        <v>72.966999999999999</v>
      </c>
      <c r="R51" s="88">
        <f t="shared" si="10"/>
        <v>78.706000000000003</v>
      </c>
      <c r="S51" s="88">
        <f t="shared" si="10"/>
        <v>52.408000000000001</v>
      </c>
      <c r="T51" s="88">
        <f t="shared" si="10"/>
        <v>53.458000000000006</v>
      </c>
      <c r="U51" s="88">
        <f t="shared" si="10"/>
        <v>340.62400000000002</v>
      </c>
      <c r="V51" s="88">
        <f t="shared" si="10"/>
        <v>326.11200000000002</v>
      </c>
      <c r="W51" s="88">
        <f t="shared" si="10"/>
        <v>61.134</v>
      </c>
      <c r="X51" s="88">
        <f t="shared" si="10"/>
        <v>31.2</v>
      </c>
      <c r="Y51" s="88">
        <f t="shared" si="10"/>
        <v>25.7</v>
      </c>
      <c r="Z51" s="89" t="str">
        <f t="shared" si="10"/>
        <v/>
      </c>
      <c r="AA51" s="105">
        <f>SUM(B51:Z51)</f>
        <v>1620.056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20.804000000000002</v>
      </c>
      <c r="C4" s="18">
        <v>18.376000000000001</v>
      </c>
      <c r="D4" s="18">
        <v>28.891999999999996</v>
      </c>
      <c r="E4" s="18">
        <v>42.344999999999999</v>
      </c>
      <c r="F4" s="18">
        <v>20.991999999999997</v>
      </c>
      <c r="G4" s="18">
        <v>18.062000000000001</v>
      </c>
      <c r="H4" s="18">
        <v>44.434999999999995</v>
      </c>
      <c r="I4" s="18">
        <v>23.676000000000002</v>
      </c>
      <c r="J4" s="18">
        <v>49.453000000000003</v>
      </c>
      <c r="K4" s="18">
        <v>47.654000000000003</v>
      </c>
      <c r="L4" s="18">
        <v>16.926000000000002</v>
      </c>
      <c r="M4" s="18">
        <v>21.699999999999996</v>
      </c>
      <c r="N4" s="18">
        <v>118.34399999999999</v>
      </c>
      <c r="O4" s="18">
        <v>55.658999999999999</v>
      </c>
      <c r="P4" s="18">
        <v>50.43099999999999</v>
      </c>
      <c r="Q4" s="18">
        <v>72.917999999999992</v>
      </c>
      <c r="R4" s="18">
        <v>78.716999999999999</v>
      </c>
      <c r="S4" s="18">
        <v>52.431000000000004</v>
      </c>
      <c r="T4" s="18">
        <v>53.47699999999999</v>
      </c>
      <c r="U4" s="18">
        <v>340.59800000000001</v>
      </c>
      <c r="V4" s="18">
        <v>326.096</v>
      </c>
      <c r="W4" s="18">
        <v>61.138000000000012</v>
      </c>
      <c r="X4" s="18">
        <v>31.228000000000002</v>
      </c>
      <c r="Y4" s="18">
        <v>25.693000000000001</v>
      </c>
      <c r="Z4" s="19"/>
      <c r="AA4" s="20">
        <f>SUM(B4:Z4)</f>
        <v>1620.0450000000001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225.78</v>
      </c>
      <c r="C7" s="28">
        <v>225.32</v>
      </c>
      <c r="D7" s="28">
        <v>214.99</v>
      </c>
      <c r="E7" s="28">
        <v>201.76</v>
      </c>
      <c r="F7" s="28">
        <v>225.56</v>
      </c>
      <c r="G7" s="28">
        <v>227.49</v>
      </c>
      <c r="H7" s="28">
        <v>238.93</v>
      </c>
      <c r="I7" s="28">
        <v>264.24</v>
      </c>
      <c r="J7" s="28">
        <v>243.58</v>
      </c>
      <c r="K7" s="28">
        <v>225</v>
      </c>
      <c r="L7" s="28">
        <v>228.18</v>
      </c>
      <c r="M7" s="28">
        <v>221.69</v>
      </c>
      <c r="N7" s="28">
        <v>229.79</v>
      </c>
      <c r="O7" s="28">
        <v>199.15</v>
      </c>
      <c r="P7" s="28">
        <v>197.26</v>
      </c>
      <c r="Q7" s="28">
        <v>197.43</v>
      </c>
      <c r="R7" s="28">
        <v>197.43</v>
      </c>
      <c r="S7" s="28">
        <v>221.43</v>
      </c>
      <c r="T7" s="28">
        <v>254.33</v>
      </c>
      <c r="U7" s="28">
        <v>319.18</v>
      </c>
      <c r="V7" s="28">
        <v>333.84</v>
      </c>
      <c r="W7" s="28">
        <v>286.23</v>
      </c>
      <c r="X7" s="28">
        <v>251.71</v>
      </c>
      <c r="Y7" s="28">
        <v>230.14</v>
      </c>
      <c r="Z7" s="29"/>
      <c r="AA7" s="30">
        <f>IF(SUM(B7:Z7)&lt;&gt;0,AVERAGEIF(B7:Z7,"&lt;&gt;"""),"")</f>
        <v>235.85166666666669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</v>
      </c>
      <c r="V12" s="52">
        <v>2</v>
      </c>
      <c r="W12" s="52"/>
      <c r="X12" s="52"/>
      <c r="Y12" s="52"/>
      <c r="Z12" s="53"/>
      <c r="AA12" s="54">
        <f t="shared" si="0"/>
        <v>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289</v>
      </c>
      <c r="V13" s="52">
        <v>298.11500000000001</v>
      </c>
      <c r="W13" s="52"/>
      <c r="X13" s="52"/>
      <c r="Y13" s="52"/>
      <c r="Z13" s="53"/>
      <c r="AA13" s="54">
        <f t="shared" si="0"/>
        <v>587.11500000000001</v>
      </c>
    </row>
    <row r="14" spans="1:27" ht="24.95" customHeight="1" x14ac:dyDescent="0.2">
      <c r="A14" s="55" t="s">
        <v>10</v>
      </c>
      <c r="B14" s="56">
        <v>20.677</v>
      </c>
      <c r="C14" s="57">
        <v>18.214000000000002</v>
      </c>
      <c r="D14" s="57">
        <v>28.817999999999994</v>
      </c>
      <c r="E14" s="57">
        <v>39.400999999999996</v>
      </c>
      <c r="F14" s="57">
        <v>20.880999999999997</v>
      </c>
      <c r="G14" s="57">
        <v>17.937000000000001</v>
      </c>
      <c r="H14" s="57">
        <v>37.221999999999994</v>
      </c>
      <c r="I14" s="57"/>
      <c r="J14" s="57">
        <v>41.43</v>
      </c>
      <c r="K14" s="57">
        <v>36.589000000000006</v>
      </c>
      <c r="L14" s="57">
        <v>6.0679999999999996</v>
      </c>
      <c r="M14" s="57">
        <v>12.837999999999997</v>
      </c>
      <c r="N14" s="57">
        <v>2.33</v>
      </c>
      <c r="O14" s="57">
        <v>49.03</v>
      </c>
      <c r="P14" s="57">
        <v>42.51</v>
      </c>
      <c r="Q14" s="57">
        <v>64.047000000000011</v>
      </c>
      <c r="R14" s="57">
        <v>69.24799999999999</v>
      </c>
      <c r="S14" s="57">
        <v>42.346000000000004</v>
      </c>
      <c r="T14" s="57">
        <v>39.648999999999994</v>
      </c>
      <c r="U14" s="57">
        <v>39.493000000000002</v>
      </c>
      <c r="V14" s="57">
        <v>15.978999999999999</v>
      </c>
      <c r="W14" s="57">
        <v>49.696000000000005</v>
      </c>
      <c r="X14" s="57">
        <v>11.985000000000001</v>
      </c>
      <c r="Y14" s="57">
        <v>2.9060000000000001</v>
      </c>
      <c r="Z14" s="58"/>
      <c r="AA14" s="59">
        <f t="shared" si="0"/>
        <v>709.2940000000001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20.677</v>
      </c>
      <c r="C16" s="62">
        <f t="shared" ref="C16:Z16" si="1">IF(LEN(C$2)&gt;0,SUM(C10:C15),"")</f>
        <v>18.214000000000002</v>
      </c>
      <c r="D16" s="62">
        <f t="shared" si="1"/>
        <v>28.817999999999994</v>
      </c>
      <c r="E16" s="62">
        <f t="shared" si="1"/>
        <v>39.400999999999996</v>
      </c>
      <c r="F16" s="62">
        <f t="shared" si="1"/>
        <v>20.880999999999997</v>
      </c>
      <c r="G16" s="62">
        <f t="shared" si="1"/>
        <v>17.937000000000001</v>
      </c>
      <c r="H16" s="62">
        <f t="shared" si="1"/>
        <v>37.221999999999994</v>
      </c>
      <c r="I16" s="62">
        <f t="shared" si="1"/>
        <v>0</v>
      </c>
      <c r="J16" s="62">
        <f t="shared" si="1"/>
        <v>41.43</v>
      </c>
      <c r="K16" s="62">
        <f t="shared" si="1"/>
        <v>36.589000000000006</v>
      </c>
      <c r="L16" s="62">
        <f t="shared" si="1"/>
        <v>6.0679999999999996</v>
      </c>
      <c r="M16" s="62">
        <f t="shared" si="1"/>
        <v>12.837999999999997</v>
      </c>
      <c r="N16" s="62">
        <f t="shared" si="1"/>
        <v>2.33</v>
      </c>
      <c r="O16" s="62">
        <f t="shared" si="1"/>
        <v>49.03</v>
      </c>
      <c r="P16" s="62">
        <f t="shared" si="1"/>
        <v>42.51</v>
      </c>
      <c r="Q16" s="62">
        <f t="shared" si="1"/>
        <v>64.047000000000011</v>
      </c>
      <c r="R16" s="62">
        <f t="shared" si="1"/>
        <v>69.24799999999999</v>
      </c>
      <c r="S16" s="62">
        <f t="shared" si="1"/>
        <v>42.346000000000004</v>
      </c>
      <c r="T16" s="62">
        <f t="shared" si="1"/>
        <v>39.648999999999994</v>
      </c>
      <c r="U16" s="62">
        <f t="shared" si="1"/>
        <v>330.49299999999999</v>
      </c>
      <c r="V16" s="62">
        <f t="shared" si="1"/>
        <v>316.09399999999999</v>
      </c>
      <c r="W16" s="62">
        <f t="shared" si="1"/>
        <v>49.696000000000005</v>
      </c>
      <c r="X16" s="62">
        <f t="shared" si="1"/>
        <v>11.985000000000001</v>
      </c>
      <c r="Y16" s="62">
        <f t="shared" si="1"/>
        <v>2.9060000000000001</v>
      </c>
      <c r="Z16" s="63" t="str">
        <f t="shared" si="1"/>
        <v/>
      </c>
      <c r="AA16" s="64">
        <f>SUM(AA10:AA15)</f>
        <v>1300.4090000000001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0.127</v>
      </c>
      <c r="C21" s="81">
        <v>0.16200000000000001</v>
      </c>
      <c r="D21" s="81">
        <v>7.3999999999999996E-2</v>
      </c>
      <c r="E21" s="81">
        <v>2.944</v>
      </c>
      <c r="F21" s="81">
        <v>0.111</v>
      </c>
      <c r="G21" s="81">
        <v>0.125</v>
      </c>
      <c r="H21" s="81">
        <v>7.2130000000000001</v>
      </c>
      <c r="I21" s="81">
        <v>8.3759999999999994</v>
      </c>
      <c r="J21" s="81">
        <v>8.0229999999999997</v>
      </c>
      <c r="K21" s="81">
        <v>11.065</v>
      </c>
      <c r="L21" s="81">
        <v>10.858000000000001</v>
      </c>
      <c r="M21" s="81">
        <v>8.8620000000000001</v>
      </c>
      <c r="N21" s="81">
        <v>6.0140000000000002</v>
      </c>
      <c r="O21" s="81">
        <v>6.6290000000000004</v>
      </c>
      <c r="P21" s="81">
        <v>7.9210000000000003</v>
      </c>
      <c r="Q21" s="81">
        <v>8.8710000000000004</v>
      </c>
      <c r="R21" s="81">
        <v>9.4690000000000012</v>
      </c>
      <c r="S21" s="81">
        <v>10.084999999999999</v>
      </c>
      <c r="T21" s="81">
        <v>13.827999999999999</v>
      </c>
      <c r="U21" s="81">
        <v>10.105</v>
      </c>
      <c r="V21" s="81">
        <v>10.002000000000001</v>
      </c>
      <c r="W21" s="81">
        <v>8.6419999999999995</v>
      </c>
      <c r="X21" s="81">
        <v>19.243000000000002</v>
      </c>
      <c r="Y21" s="81">
        <v>22.786999999999999</v>
      </c>
      <c r="Z21" s="78"/>
      <c r="AA21" s="79">
        <f t="shared" si="2"/>
        <v>191.53600000000003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0.127</v>
      </c>
      <c r="C25" s="88">
        <f t="shared" si="3"/>
        <v>0.16200000000000001</v>
      </c>
      <c r="D25" s="88">
        <f t="shared" si="3"/>
        <v>7.3999999999999996E-2</v>
      </c>
      <c r="E25" s="88">
        <f t="shared" si="3"/>
        <v>2.944</v>
      </c>
      <c r="F25" s="88">
        <f t="shared" si="3"/>
        <v>0.111</v>
      </c>
      <c r="G25" s="88">
        <f t="shared" si="3"/>
        <v>0.125</v>
      </c>
      <c r="H25" s="88">
        <f t="shared" si="3"/>
        <v>7.2130000000000001</v>
      </c>
      <c r="I25" s="88">
        <f t="shared" si="3"/>
        <v>8.3759999999999994</v>
      </c>
      <c r="J25" s="88">
        <f t="shared" si="3"/>
        <v>8.0229999999999997</v>
      </c>
      <c r="K25" s="88">
        <f t="shared" si="3"/>
        <v>11.065</v>
      </c>
      <c r="L25" s="88">
        <f t="shared" si="3"/>
        <v>10.858000000000001</v>
      </c>
      <c r="M25" s="88">
        <f t="shared" si="3"/>
        <v>8.8620000000000001</v>
      </c>
      <c r="N25" s="88">
        <f t="shared" si="3"/>
        <v>116.014</v>
      </c>
      <c r="O25" s="88">
        <f t="shared" si="3"/>
        <v>6.6290000000000004</v>
      </c>
      <c r="P25" s="88">
        <f t="shared" si="3"/>
        <v>7.9210000000000003</v>
      </c>
      <c r="Q25" s="88">
        <f t="shared" si="3"/>
        <v>8.8710000000000004</v>
      </c>
      <c r="R25" s="88">
        <f t="shared" si="3"/>
        <v>9.4690000000000012</v>
      </c>
      <c r="S25" s="88">
        <f t="shared" si="3"/>
        <v>10.084999999999999</v>
      </c>
      <c r="T25" s="88">
        <f t="shared" si="3"/>
        <v>13.827999999999999</v>
      </c>
      <c r="U25" s="88">
        <f t="shared" si="3"/>
        <v>10.105</v>
      </c>
      <c r="V25" s="88">
        <f t="shared" si="3"/>
        <v>10.002000000000001</v>
      </c>
      <c r="W25" s="88">
        <f t="shared" si="3"/>
        <v>8.6419999999999995</v>
      </c>
      <c r="X25" s="88">
        <f t="shared" si="3"/>
        <v>19.243000000000002</v>
      </c>
      <c r="Y25" s="88">
        <f t="shared" si="3"/>
        <v>22.786999999999999</v>
      </c>
      <c r="Z25" s="89">
        <f t="shared" si="3"/>
        <v>0</v>
      </c>
      <c r="AA25" s="90">
        <f t="shared" si="3"/>
        <v>301.53600000000006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20.803999999999998</v>
      </c>
      <c r="C29" s="77">
        <v>18.376000000000001</v>
      </c>
      <c r="D29" s="77">
        <v>28.891999999999999</v>
      </c>
      <c r="E29" s="77">
        <v>42.344999999999999</v>
      </c>
      <c r="F29" s="77">
        <v>20.992000000000001</v>
      </c>
      <c r="G29" s="77">
        <v>18.062000000000001</v>
      </c>
      <c r="H29" s="77">
        <v>44.435000000000002</v>
      </c>
      <c r="I29" s="77">
        <v>8.3759999999999994</v>
      </c>
      <c r="J29" s="77">
        <v>49.453000000000003</v>
      </c>
      <c r="K29" s="77">
        <v>47.654000000000003</v>
      </c>
      <c r="L29" s="77">
        <v>16.925999999999998</v>
      </c>
      <c r="M29" s="77">
        <v>21.7</v>
      </c>
      <c r="N29" s="77">
        <v>118.34399999999999</v>
      </c>
      <c r="O29" s="77">
        <v>55.658999999999999</v>
      </c>
      <c r="P29" s="77">
        <v>50.430999999999997</v>
      </c>
      <c r="Q29" s="77">
        <v>72.918000000000006</v>
      </c>
      <c r="R29" s="77">
        <v>78.716999999999999</v>
      </c>
      <c r="S29" s="77">
        <v>52.430999999999997</v>
      </c>
      <c r="T29" s="77">
        <v>53.476999999999997</v>
      </c>
      <c r="U29" s="77">
        <v>340.59800000000001</v>
      </c>
      <c r="V29" s="77">
        <v>326.096</v>
      </c>
      <c r="W29" s="77">
        <v>58.338000000000001</v>
      </c>
      <c r="X29" s="77">
        <v>31.228000000000002</v>
      </c>
      <c r="Y29" s="77">
        <v>25.693000000000001</v>
      </c>
      <c r="Z29" s="78"/>
      <c r="AA29" s="79">
        <f>SUM(B29:Z29)</f>
        <v>1601.9450000000002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20.803999999999998</v>
      </c>
      <c r="C31" s="62">
        <f t="shared" si="4"/>
        <v>18.376000000000001</v>
      </c>
      <c r="D31" s="62">
        <f t="shared" si="4"/>
        <v>28.891999999999999</v>
      </c>
      <c r="E31" s="62">
        <f t="shared" si="4"/>
        <v>42.344999999999999</v>
      </c>
      <c r="F31" s="62">
        <f t="shared" si="4"/>
        <v>20.992000000000001</v>
      </c>
      <c r="G31" s="62">
        <f t="shared" si="4"/>
        <v>18.062000000000001</v>
      </c>
      <c r="H31" s="62">
        <f t="shared" si="4"/>
        <v>44.435000000000002</v>
      </c>
      <c r="I31" s="62">
        <f t="shared" si="4"/>
        <v>8.3759999999999994</v>
      </c>
      <c r="J31" s="62">
        <f t="shared" si="4"/>
        <v>49.453000000000003</v>
      </c>
      <c r="K31" s="62">
        <f t="shared" si="4"/>
        <v>47.654000000000003</v>
      </c>
      <c r="L31" s="62">
        <f t="shared" si="4"/>
        <v>16.925999999999998</v>
      </c>
      <c r="M31" s="62">
        <f t="shared" si="4"/>
        <v>21.7</v>
      </c>
      <c r="N31" s="62">
        <f t="shared" si="4"/>
        <v>118.34399999999999</v>
      </c>
      <c r="O31" s="62">
        <f t="shared" si="4"/>
        <v>55.658999999999999</v>
      </c>
      <c r="P31" s="62">
        <f t="shared" si="4"/>
        <v>50.430999999999997</v>
      </c>
      <c r="Q31" s="62">
        <f t="shared" si="4"/>
        <v>72.918000000000006</v>
      </c>
      <c r="R31" s="62">
        <f t="shared" si="4"/>
        <v>78.716999999999999</v>
      </c>
      <c r="S31" s="62">
        <f t="shared" si="4"/>
        <v>52.430999999999997</v>
      </c>
      <c r="T31" s="62">
        <f t="shared" si="4"/>
        <v>53.476999999999997</v>
      </c>
      <c r="U31" s="62">
        <f t="shared" si="4"/>
        <v>340.59800000000001</v>
      </c>
      <c r="V31" s="62">
        <f t="shared" si="4"/>
        <v>326.096</v>
      </c>
      <c r="W31" s="62">
        <f t="shared" si="4"/>
        <v>58.338000000000001</v>
      </c>
      <c r="X31" s="62">
        <f t="shared" si="4"/>
        <v>31.228000000000002</v>
      </c>
      <c r="Y31" s="62">
        <f t="shared" si="4"/>
        <v>25.693000000000001</v>
      </c>
      <c r="Z31" s="63">
        <f t="shared" si="4"/>
        <v>0</v>
      </c>
      <c r="AA31" s="64">
        <f t="shared" si="4"/>
        <v>1601.9450000000002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15.3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2.8</v>
      </c>
      <c r="X38" s="99"/>
      <c r="Y38" s="99"/>
      <c r="Z38" s="100"/>
      <c r="AA38" s="79">
        <f t="shared" si="5"/>
        <v>18.100000000000001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15.3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18.100000000000001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15.3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2.8</v>
      </c>
      <c r="X46" s="99"/>
      <c r="Y46" s="99"/>
      <c r="Z46" s="100"/>
      <c r="AA46" s="79">
        <f t="shared" si="7"/>
        <v>18.100000000000001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15.3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18.100000000000001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20.803999999999998</v>
      </c>
      <c r="C51" s="88">
        <f t="shared" si="10"/>
        <v>18.376000000000001</v>
      </c>
      <c r="D51" s="88">
        <f t="shared" si="10"/>
        <v>28.891999999999996</v>
      </c>
      <c r="E51" s="88">
        <f t="shared" si="10"/>
        <v>42.344999999999999</v>
      </c>
      <c r="F51" s="88">
        <f t="shared" si="10"/>
        <v>20.991999999999997</v>
      </c>
      <c r="G51" s="88">
        <f t="shared" si="10"/>
        <v>18.062000000000001</v>
      </c>
      <c r="H51" s="88">
        <f t="shared" si="10"/>
        <v>44.434999999999995</v>
      </c>
      <c r="I51" s="88">
        <f t="shared" si="10"/>
        <v>23.676000000000002</v>
      </c>
      <c r="J51" s="88">
        <f t="shared" si="10"/>
        <v>49.453000000000003</v>
      </c>
      <c r="K51" s="88">
        <f t="shared" si="10"/>
        <v>47.654000000000003</v>
      </c>
      <c r="L51" s="88">
        <f t="shared" si="10"/>
        <v>16.926000000000002</v>
      </c>
      <c r="M51" s="88">
        <f t="shared" si="10"/>
        <v>21.699999999999996</v>
      </c>
      <c r="N51" s="88">
        <f t="shared" si="10"/>
        <v>118.34399999999999</v>
      </c>
      <c r="O51" s="88">
        <f t="shared" si="10"/>
        <v>55.658999999999999</v>
      </c>
      <c r="P51" s="88">
        <f t="shared" si="10"/>
        <v>50.430999999999997</v>
      </c>
      <c r="Q51" s="88">
        <f t="shared" si="10"/>
        <v>72.918000000000006</v>
      </c>
      <c r="R51" s="88">
        <f t="shared" si="10"/>
        <v>78.716999999999985</v>
      </c>
      <c r="S51" s="88">
        <f t="shared" si="10"/>
        <v>52.431000000000004</v>
      </c>
      <c r="T51" s="88">
        <f t="shared" si="10"/>
        <v>53.47699999999999</v>
      </c>
      <c r="U51" s="88">
        <f t="shared" si="10"/>
        <v>340.59800000000001</v>
      </c>
      <c r="V51" s="88">
        <f t="shared" si="10"/>
        <v>326.096</v>
      </c>
      <c r="W51" s="88">
        <f t="shared" si="10"/>
        <v>61.138000000000005</v>
      </c>
      <c r="X51" s="88">
        <f t="shared" si="10"/>
        <v>31.228000000000002</v>
      </c>
      <c r="Y51" s="88">
        <f t="shared" si="10"/>
        <v>25.692999999999998</v>
      </c>
      <c r="Z51" s="89">
        <f t="shared" si="10"/>
        <v>0</v>
      </c>
      <c r="AA51" s="105">
        <f>SUM(B51:Z51)</f>
        <v>1620.0450000000001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-1.9</v>
      </c>
      <c r="C4" s="18"/>
      <c r="D4" s="18">
        <v>-8.1</v>
      </c>
      <c r="E4" s="18">
        <v>-24.9</v>
      </c>
      <c r="F4" s="18"/>
      <c r="G4" s="18"/>
      <c r="H4" s="18">
        <v>-39.799999999999997</v>
      </c>
      <c r="I4" s="18">
        <v>15.3</v>
      </c>
      <c r="J4" s="18">
        <v>-42</v>
      </c>
      <c r="K4" s="18">
        <v>-36.299999999999997</v>
      </c>
      <c r="L4" s="18"/>
      <c r="M4" s="18">
        <v>-2.7</v>
      </c>
      <c r="N4" s="18"/>
      <c r="O4" s="18">
        <v>-47.6</v>
      </c>
      <c r="P4" s="18">
        <v>-45.1</v>
      </c>
      <c r="Q4" s="18">
        <v>-70.2</v>
      </c>
      <c r="R4" s="18">
        <v>-74.400000000000006</v>
      </c>
      <c r="S4" s="18">
        <v>-50</v>
      </c>
      <c r="T4" s="18">
        <v>-52.2</v>
      </c>
      <c r="U4" s="18">
        <v>-279.5</v>
      </c>
      <c r="V4" s="18">
        <v>-265.3</v>
      </c>
      <c r="W4" s="18">
        <v>2.8</v>
      </c>
      <c r="X4" s="18">
        <v>-31.2</v>
      </c>
      <c r="Y4" s="18">
        <v>-25.7</v>
      </c>
      <c r="Z4" s="19"/>
      <c r="AA4" s="112">
        <f>SUM(B4:Z4)</f>
        <v>-1078.8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225.78</v>
      </c>
      <c r="C7" s="118">
        <v>225.32</v>
      </c>
      <c r="D7" s="118">
        <v>214.99</v>
      </c>
      <c r="E7" s="118">
        <v>201.76</v>
      </c>
      <c r="F7" s="118">
        <v>225.56</v>
      </c>
      <c r="G7" s="118">
        <v>227.49</v>
      </c>
      <c r="H7" s="118">
        <v>238.93</v>
      </c>
      <c r="I7" s="118">
        <v>264.24</v>
      </c>
      <c r="J7" s="118">
        <v>243.58</v>
      </c>
      <c r="K7" s="118">
        <v>225</v>
      </c>
      <c r="L7" s="118">
        <v>228.18</v>
      </c>
      <c r="M7" s="118">
        <v>221.69</v>
      </c>
      <c r="N7" s="118">
        <v>229.79</v>
      </c>
      <c r="O7" s="118">
        <v>199.15</v>
      </c>
      <c r="P7" s="118">
        <v>197.26</v>
      </c>
      <c r="Q7" s="118">
        <v>197.43</v>
      </c>
      <c r="R7" s="118">
        <v>197.43</v>
      </c>
      <c r="S7" s="118">
        <v>221.43</v>
      </c>
      <c r="T7" s="118">
        <v>254.33</v>
      </c>
      <c r="U7" s="118">
        <v>319.18</v>
      </c>
      <c r="V7" s="118">
        <v>333.84</v>
      </c>
      <c r="W7" s="118">
        <v>286.23</v>
      </c>
      <c r="X7" s="118">
        <v>251.71</v>
      </c>
      <c r="Y7" s="118">
        <v>230.14</v>
      </c>
      <c r="Z7" s="119"/>
      <c r="AA7" s="120">
        <f>IF(SUM(B7:Z7)&lt;&gt;0,AVERAGEIF(B7:Z7,"&lt;&gt;"""),"")</f>
        <v>235.85166666666669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1.9</v>
      </c>
      <c r="C15" s="134"/>
      <c r="D15" s="134">
        <v>8.1</v>
      </c>
      <c r="E15" s="134">
        <v>24.9</v>
      </c>
      <c r="F15" s="134"/>
      <c r="G15" s="134"/>
      <c r="H15" s="134">
        <v>39.799999999999997</v>
      </c>
      <c r="I15" s="134"/>
      <c r="J15" s="134">
        <v>42</v>
      </c>
      <c r="K15" s="134">
        <v>36.299999999999997</v>
      </c>
      <c r="L15" s="134"/>
      <c r="M15" s="134">
        <v>2.7</v>
      </c>
      <c r="N15" s="134"/>
      <c r="O15" s="134">
        <v>47.6</v>
      </c>
      <c r="P15" s="134">
        <v>45.1</v>
      </c>
      <c r="Q15" s="134">
        <v>70.2</v>
      </c>
      <c r="R15" s="134">
        <v>74.400000000000006</v>
      </c>
      <c r="S15" s="134">
        <v>50</v>
      </c>
      <c r="T15" s="134">
        <v>52.2</v>
      </c>
      <c r="U15" s="134">
        <v>279.5</v>
      </c>
      <c r="V15" s="134">
        <v>265.3</v>
      </c>
      <c r="W15" s="134"/>
      <c r="X15" s="134">
        <v>31.2</v>
      </c>
      <c r="Y15" s="134">
        <v>25.7</v>
      </c>
      <c r="Z15" s="132"/>
      <c r="AA15" s="133">
        <f t="shared" si="0"/>
        <v>1096.9000000000001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1.9</v>
      </c>
      <c r="C16" s="136">
        <f t="shared" si="1"/>
        <v>0</v>
      </c>
      <c r="D16" s="136">
        <f t="shared" si="1"/>
        <v>8.1</v>
      </c>
      <c r="E16" s="136">
        <f t="shared" si="1"/>
        <v>24.9</v>
      </c>
      <c r="F16" s="136">
        <f t="shared" si="1"/>
        <v>0</v>
      </c>
      <c r="G16" s="136">
        <f t="shared" si="1"/>
        <v>0</v>
      </c>
      <c r="H16" s="136">
        <f t="shared" si="1"/>
        <v>39.799999999999997</v>
      </c>
      <c r="I16" s="136">
        <f t="shared" si="1"/>
        <v>0</v>
      </c>
      <c r="J16" s="136">
        <f t="shared" si="1"/>
        <v>42</v>
      </c>
      <c r="K16" s="136">
        <f t="shared" si="1"/>
        <v>36.299999999999997</v>
      </c>
      <c r="L16" s="136">
        <f t="shared" si="1"/>
        <v>0</v>
      </c>
      <c r="M16" s="136">
        <f t="shared" si="1"/>
        <v>2.7</v>
      </c>
      <c r="N16" s="136">
        <f t="shared" si="1"/>
        <v>0</v>
      </c>
      <c r="O16" s="136">
        <f t="shared" si="1"/>
        <v>47.6</v>
      </c>
      <c r="P16" s="136">
        <f t="shared" si="1"/>
        <v>45.1</v>
      </c>
      <c r="Q16" s="136">
        <f t="shared" si="1"/>
        <v>70.2</v>
      </c>
      <c r="R16" s="136">
        <f t="shared" si="1"/>
        <v>74.400000000000006</v>
      </c>
      <c r="S16" s="136">
        <f t="shared" si="1"/>
        <v>50</v>
      </c>
      <c r="T16" s="136">
        <f t="shared" si="1"/>
        <v>52.2</v>
      </c>
      <c r="U16" s="136">
        <f t="shared" si="1"/>
        <v>279.5</v>
      </c>
      <c r="V16" s="136">
        <f t="shared" si="1"/>
        <v>265.3</v>
      </c>
      <c r="W16" s="136">
        <f t="shared" si="1"/>
        <v>0</v>
      </c>
      <c r="X16" s="136">
        <f t="shared" si="1"/>
        <v>31.2</v>
      </c>
      <c r="Y16" s="136">
        <f t="shared" si="1"/>
        <v>25.7</v>
      </c>
      <c r="Z16" s="137" t="str">
        <f t="shared" si="1"/>
        <v/>
      </c>
      <c r="AA16" s="90">
        <f t="shared" si="0"/>
        <v>1096.9000000000001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15.3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2.8</v>
      </c>
      <c r="X23" s="134"/>
      <c r="Y23" s="134"/>
      <c r="Z23" s="132"/>
      <c r="AA23" s="133">
        <f t="shared" si="2"/>
        <v>18.100000000000001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15.3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2.8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18.100000000000001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2022-05-02T13:23:07Z</dcterms:created>
  <dcterms:modified xsi:type="dcterms:W3CDTF">2022-05-02T13:23:08Z</dcterms:modified>
</cp:coreProperties>
</file>