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<sst xmlns="http://schemas.openxmlformats.org/spreadsheetml/2006/main" count="117" uniqueCount="53">
  <si>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01/05/2022 16:24:36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</si>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</sst>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5.0999999999999996</c:v>
                </c:pt>
                <c:pt idx="7">
                  <c:v>1.22</c:v>
                </c:pt>
                <c:pt idx="8">
                  <c:v>5.0999999999999996</c:v>
                </c:pt>
                <c:pt idx="9">
                  <c:v>5.0999999999999996</c:v>
                </c:pt>
                <c:pt idx="10">
                  <c:v>5.0999999999999996</c:v>
                </c:pt>
                <c:pt idx="11">
                  <c:v>5.0999999999999996</c:v>
                </c:pt>
                <c:pt idx="14">
                  <c:v>2.82</c:v>
                </c:pt>
                <c:pt idx="15">
                  <c:v>5.0999999999999996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38</c:v>
                </c:pt>
                <c:pt idx="6">
                  <c:v>18.2</c:v>
                </c:pt>
                <c:pt idx="7">
                  <c:v>54.1</c:v>
                </c:pt>
                <c:pt idx="8">
                  <c:v>25.7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37.200000000000003</c:v>
                </c:pt>
                <c:pt idx="17">
                  <c:v>49.1</c:v>
                </c:pt>
                <c:pt idx="18">
                  <c:v>72.5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23.573999999999998</c:v>
                </c:pt>
                <c:pt idx="2">
                  <c:v>25.899000000000001</c:v>
                </c:pt>
                <c:pt idx="3">
                  <c:v>24.027000000000001</c:v>
                </c:pt>
                <c:pt idx="4">
                  <c:v>25.721</c:v>
                </c:pt>
                <c:pt idx="6">
                  <c:v>0.01</c:v>
                </c:pt>
                <c:pt idx="8">
                  <c:v>6.3E-2</c:v>
                </c:pt>
                <c:pt idx="9">
                  <c:v>20.623000000000001</c:v>
                </c:pt>
                <c:pt idx="10">
                  <c:v>19.18</c:v>
                </c:pt>
                <c:pt idx="11">
                  <c:v>17.39</c:v>
                </c:pt>
                <c:pt idx="12">
                  <c:v>20.436</c:v>
                </c:pt>
                <c:pt idx="13">
                  <c:v>21.466000000000001</c:v>
                </c:pt>
                <c:pt idx="14">
                  <c:v>15.645000000000001</c:v>
                </c:pt>
                <c:pt idx="15">
                  <c:v>9.67</c:v>
                </c:pt>
                <c:pt idx="16">
                  <c:v>1.6E-2</c:v>
                </c:pt>
                <c:pt idx="17">
                  <c:v>2.1999999999999999E-2</c:v>
                </c:pt>
                <c:pt idx="18">
                  <c:v>3.0000000000000001E-3</c:v>
                </c:pt>
                <c:pt idx="19">
                  <c:v>60.363999999999983</c:v>
                </c:pt>
                <c:pt idx="20">
                  <c:v>62.042000000000002</c:v>
                </c:pt>
                <c:pt idx="21">
                  <c:v>51.201000000000001</c:v>
                </c:pt>
                <c:pt idx="22">
                  <c:v>0.17799999999999999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  <c:pt idx="21">
                  <c:v>80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889824"/>
        <c:axId val="418890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15.270000000000003</c:v>
                </c:pt>
                <c:pt idx="1">
                  <c:v>25.276000000000003</c:v>
                </c:pt>
                <c:pt idx="2">
                  <c:v>27.701000000000001</c:v>
                </c:pt>
                <c:pt idx="3">
                  <c:v>26.141999999999999</c:v>
                </c:pt>
                <c:pt idx="4">
                  <c:v>26.746999999999996</c:v>
                </c:pt>
                <c:pt idx="5">
                  <c:v>38.783999999999992</c:v>
                </c:pt>
                <c:pt idx="6">
                  <c:v>25.469000000000001</c:v>
                </c:pt>
                <c:pt idx="7">
                  <c:v>57.06</c:v>
                </c:pt>
                <c:pt idx="8">
                  <c:v>32.581000000000003</c:v>
                </c:pt>
                <c:pt idx="9">
                  <c:v>26.271000000000001</c:v>
                </c:pt>
                <c:pt idx="10">
                  <c:v>24.28</c:v>
                </c:pt>
                <c:pt idx="11">
                  <c:v>23.565000000000001</c:v>
                </c:pt>
                <c:pt idx="12">
                  <c:v>23.075000000000003</c:v>
                </c:pt>
                <c:pt idx="13">
                  <c:v>22.702999999999999</c:v>
                </c:pt>
                <c:pt idx="14">
                  <c:v>20.062000000000001</c:v>
                </c:pt>
                <c:pt idx="15">
                  <c:v>17.851000000000003</c:v>
                </c:pt>
                <c:pt idx="16">
                  <c:v>37.263999999999996</c:v>
                </c:pt>
                <c:pt idx="17">
                  <c:v>49.603999999999999</c:v>
                </c:pt>
                <c:pt idx="18">
                  <c:v>73.874999999999986</c:v>
                </c:pt>
                <c:pt idx="19">
                  <c:v>154.55600000000004</c:v>
                </c:pt>
                <c:pt idx="20">
                  <c:v>76.718000000000004</c:v>
                </c:pt>
                <c:pt idx="21">
                  <c:v>145.91299999999998</c:v>
                </c:pt>
                <c:pt idx="22">
                  <c:v>83.212000000000018</c:v>
                </c:pt>
                <c:pt idx="23">
                  <c:v>42.407000000000004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89824"/>
        <c:axId val="418890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206.46</c:v>
                </c:pt>
                <c:pt idx="1">
                  <c:v>205.56</c:v>
                </c:pt>
                <c:pt idx="2">
                  <c:v>204.41</c:v>
                </c:pt>
                <c:pt idx="3">
                  <c:v>200.07</c:v>
                </c:pt>
                <c:pt idx="4">
                  <c:v>204.11</c:v>
                </c:pt>
                <c:pt idx="5">
                  <c:v>203.87</c:v>
                </c:pt>
                <c:pt idx="6">
                  <c:v>245.88</c:v>
                </c:pt>
                <c:pt idx="7">
                  <c:v>260</c:v>
                </c:pt>
                <c:pt idx="8">
                  <c:v>262.57</c:v>
                </c:pt>
                <c:pt idx="9">
                  <c:v>230.74</c:v>
                </c:pt>
                <c:pt idx="10">
                  <c:v>226.13</c:v>
                </c:pt>
                <c:pt idx="11">
                  <c:v>221.29</c:v>
                </c:pt>
                <c:pt idx="12">
                  <c:v>209.3</c:v>
                </c:pt>
                <c:pt idx="13">
                  <c:v>210.44</c:v>
                </c:pt>
                <c:pt idx="14">
                  <c:v>215.8</c:v>
                </c:pt>
                <c:pt idx="15">
                  <c:v>221.15</c:v>
                </c:pt>
                <c:pt idx="16">
                  <c:v>193.43</c:v>
                </c:pt>
                <c:pt idx="17">
                  <c:v>209.53</c:v>
                </c:pt>
                <c:pt idx="18">
                  <c:v>211.58</c:v>
                </c:pt>
                <c:pt idx="19">
                  <c:v>294.3</c:v>
                </c:pt>
                <c:pt idx="20">
                  <c:v>296.75</c:v>
                </c:pt>
                <c:pt idx="21">
                  <c:v>280.52</c:v>
                </c:pt>
                <c:pt idx="22">
                  <c:v>241.11</c:v>
                </c:pt>
                <c:pt idx="23">
                  <c:v>214.92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91000"/>
        <c:axId val="418890608"/>
      </c:lineChart>
      <c:catAx>
        <c:axId val="418889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90216"/>
        <c:crosses val="autoZero"/>
        <c:auto val="1"/>
        <c:lblAlgn val="ctr"/>
        <c:lblOffset val="100"/>
        <c:noMultiLvlLbl val="0"/>
      </c:catAx>
      <c:valAx>
        <c:axId val="418890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89824"/>
        <c:crosses val="autoZero"/>
        <c:crossBetween val="between"/>
      </c:valAx>
      <c:valAx>
        <c:axId val="418890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91000"/>
        <c:crosses val="max"/>
        <c:crossBetween val="between"/>
      </c:valAx>
      <c:catAx>
        <c:axId val="418891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890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15.234000000000002</v>
      </c>
      <c r="C4" s="18">
        <v>25.323</v>
      </c>
      <c r="D4" s="18">
        <v>27.716000000000005</v>
      </c>
      <c r="E4" s="18">
        <v>26.140000000000008</v>
      </c>
      <c r="F4" s="18">
        <v>26.746000000000002</v>
      </c>
      <c r="G4" s="18">
        <v>38.814999999999998</v>
      </c>
      <c r="H4" s="18">
        <v>25.443999999999999</v>
      </c>
      <c r="I4" s="18">
        <v>57.024000000000001</v>
      </c>
      <c r="J4" s="18">
        <v>32.594000000000001</v>
      </c>
      <c r="K4" s="18">
        <v>26.271000000000001</v>
      </c>
      <c r="L4" s="18">
        <v>24.279999999999998</v>
      </c>
      <c r="M4" s="18">
        <v>23.565000000000001</v>
      </c>
      <c r="N4" s="18">
        <v>23.074999999999996</v>
      </c>
      <c r="O4" s="18">
        <v>22.702999999999999</v>
      </c>
      <c r="P4" s="18">
        <v>20.061999999999998</v>
      </c>
      <c r="Q4" s="18">
        <v>17.850999999999999</v>
      </c>
      <c r="R4" s="18">
        <v>37.216000000000001</v>
      </c>
      <c r="S4" s="18">
        <v>49.567</v>
      </c>
      <c r="T4" s="18">
        <v>73.894999999999996</v>
      </c>
      <c r="U4" s="18">
        <v>154.56700000000001</v>
      </c>
      <c r="V4" s="18">
        <v>76.677000000000007</v>
      </c>
      <c r="W4" s="18">
        <v>145.88899999999998</v>
      </c>
      <c r="X4" s="18">
        <v>83.241</v>
      </c>
      <c r="Y4" s="18">
        <v>42.403999999999996</v>
      </c>
      <c r="Z4" s="19"/>
      <c r="AA4" s="20">
        <f>SUM(B4:Z4)</f>
        <v>1096.299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206.46</v>
      </c>
      <c r="C7" s="28">
        <v>205.56</v>
      </c>
      <c r="D7" s="28">
        <v>204.41</v>
      </c>
      <c r="E7" s="28">
        <v>200.07</v>
      </c>
      <c r="F7" s="28">
        <v>204.11</v>
      </c>
      <c r="G7" s="28">
        <v>203.87</v>
      </c>
      <c r="H7" s="28">
        <v>245.88</v>
      </c>
      <c r="I7" s="28">
        <v>260</v>
      </c>
      <c r="J7" s="28">
        <v>262.57</v>
      </c>
      <c r="K7" s="28">
        <v>230.74</v>
      </c>
      <c r="L7" s="28">
        <v>226.13</v>
      </c>
      <c r="M7" s="28">
        <v>221.29</v>
      </c>
      <c r="N7" s="28">
        <v>209.3</v>
      </c>
      <c r="O7" s="28">
        <v>210.44</v>
      </c>
      <c r="P7" s="28">
        <v>215.8</v>
      </c>
      <c r="Q7" s="28">
        <v>221.15</v>
      </c>
      <c r="R7" s="28">
        <v>193.43</v>
      </c>
      <c r="S7" s="28">
        <v>209.53</v>
      </c>
      <c r="T7" s="28">
        <v>211.58</v>
      </c>
      <c r="U7" s="28">
        <v>294.3</v>
      </c>
      <c r="V7" s="28">
        <v>296.75</v>
      </c>
      <c r="W7" s="28">
        <v>280.52</v>
      </c>
      <c r="X7" s="28">
        <v>241.11</v>
      </c>
      <c r="Y7" s="28">
        <v>214.92</v>
      </c>
      <c r="Z7" s="29"/>
      <c r="AA7" s="30">
        <f>IF(SUM(B7:Z7)&lt;&gt;0,AVERAGEIF(B7:Z7,"&lt;&gt;"""),"")</f>
        <v>227.91333333333338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5.0999999999999996</v>
      </c>
      <c r="I12" s="52">
        <v>1.22</v>
      </c>
      <c r="J12" s="52">
        <v>5.0999999999999996</v>
      </c>
      <c r="K12" s="52">
        <v>5.0999999999999996</v>
      </c>
      <c r="L12" s="52">
        <v>5.0999999999999996</v>
      </c>
      <c r="M12" s="52">
        <v>5.0999999999999996</v>
      </c>
      <c r="N12" s="52"/>
      <c r="O12" s="52"/>
      <c r="P12" s="52">
        <v>2.82</v>
      </c>
      <c r="Q12" s="52">
        <v>5.0999999999999996</v>
      </c>
      <c r="R12" s="52"/>
      <c r="S12" s="52"/>
      <c r="T12" s="52"/>
      <c r="U12" s="52">
        <v>12</v>
      </c>
      <c r="V12" s="52">
        <v>12</v>
      </c>
      <c r="W12" s="52">
        <v>12</v>
      </c>
      <c r="X12" s="52"/>
      <c r="Y12" s="52"/>
      <c r="Z12" s="53"/>
      <c r="AA12" s="54">
        <f t="shared" si="0"/>
        <v>70.64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/>
      <c r="W13" s="52">
        <v>80</v>
      </c>
      <c r="X13" s="52">
        <v>80</v>
      </c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>
        <v>23.573999999999998</v>
      </c>
      <c r="D14" s="57">
        <v>25.899000000000001</v>
      </c>
      <c r="E14" s="57">
        <v>24.027000000000001</v>
      </c>
      <c r="F14" s="57">
        <v>25.721</v>
      </c>
      <c r="G14" s="57"/>
      <c r="H14" s="57">
        <v>0.01</v>
      </c>
      <c r="I14" s="57"/>
      <c r="J14" s="57">
        <v>6.3E-2</v>
      </c>
      <c r="K14" s="57">
        <v>20.623000000000001</v>
      </c>
      <c r="L14" s="57">
        <v>19.18</v>
      </c>
      <c r="M14" s="57">
        <v>17.39</v>
      </c>
      <c r="N14" s="57">
        <v>20.436</v>
      </c>
      <c r="O14" s="57">
        <v>21.466000000000001</v>
      </c>
      <c r="P14" s="57">
        <v>15.645000000000001</v>
      </c>
      <c r="Q14" s="57">
        <v>9.67</v>
      </c>
      <c r="R14" s="57">
        <v>1.6E-2</v>
      </c>
      <c r="S14" s="57">
        <v>2.1999999999999999E-2</v>
      </c>
      <c r="T14" s="57">
        <v>3.0000000000000001E-3</v>
      </c>
      <c r="U14" s="57">
        <v>60.363999999999983</v>
      </c>
      <c r="V14" s="57">
        <v>62.042000000000002</v>
      </c>
      <c r="W14" s="57">
        <v>51.201000000000001</v>
      </c>
      <c r="X14" s="57">
        <v>0.17799999999999999</v>
      </c>
      <c r="Y14" s="57"/>
      <c r="Z14" s="58"/>
      <c r="AA14" s="59">
        <f t="shared" si="0"/>
        <v>397.53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23.573999999999998</v>
      </c>
      <c r="D16" s="62">
        <f t="shared" si="1"/>
        <v>25.899000000000001</v>
      </c>
      <c r="E16" s="62">
        <f t="shared" si="1"/>
        <v>24.027000000000001</v>
      </c>
      <c r="F16" s="62">
        <f t="shared" si="1"/>
        <v>25.721</v>
      </c>
      <c r="G16" s="62">
        <f t="shared" si="1"/>
        <v>0</v>
      </c>
      <c r="H16" s="62">
        <f t="shared" si="1"/>
        <v>5.1099999999999994</v>
      </c>
      <c r="I16" s="62">
        <f t="shared" si="1"/>
        <v>1.22</v>
      </c>
      <c r="J16" s="62">
        <f t="shared" si="1"/>
        <v>5.1629999999999994</v>
      </c>
      <c r="K16" s="62">
        <f t="shared" si="1"/>
        <v>25.722999999999999</v>
      </c>
      <c r="L16" s="62">
        <f t="shared" si="1"/>
        <v>24.28</v>
      </c>
      <c r="M16" s="62">
        <f t="shared" si="1"/>
        <v>22.490000000000002</v>
      </c>
      <c r="N16" s="62">
        <f t="shared" si="1"/>
        <v>20.436</v>
      </c>
      <c r="O16" s="62">
        <f t="shared" si="1"/>
        <v>21.466000000000001</v>
      </c>
      <c r="P16" s="62">
        <f t="shared" si="1"/>
        <v>18.465</v>
      </c>
      <c r="Q16" s="62">
        <f t="shared" si="1"/>
        <v>14.77</v>
      </c>
      <c r="R16" s="62">
        <f t="shared" si="1"/>
        <v>1.6E-2</v>
      </c>
      <c r="S16" s="62">
        <f t="shared" si="1"/>
        <v>2.1999999999999999E-2</v>
      </c>
      <c r="T16" s="62">
        <f t="shared" si="1"/>
        <v>3.0000000000000001E-3</v>
      </c>
      <c r="U16" s="62">
        <f t="shared" si="1"/>
        <v>152.36399999999998</v>
      </c>
      <c r="V16" s="62">
        <f t="shared" si="1"/>
        <v>74.042000000000002</v>
      </c>
      <c r="W16" s="62">
        <f t="shared" si="1"/>
        <v>143.20099999999999</v>
      </c>
      <c r="X16" s="62">
        <f t="shared" si="1"/>
        <v>80.177999999999997</v>
      </c>
      <c r="Y16" s="62">
        <f t="shared" si="1"/>
        <v>0</v>
      </c>
      <c r="Z16" s="63" t="str">
        <f t="shared" si="1"/>
        <v/>
      </c>
      <c r="AA16" s="64">
        <f>SUM(AA10:AA15)</f>
        <v>708.17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1.8339999999999999</v>
      </c>
      <c r="C21" s="81">
        <v>1.7490000000000001</v>
      </c>
      <c r="D21" s="81">
        <v>1.8169999999999999</v>
      </c>
      <c r="E21" s="81">
        <v>2.113</v>
      </c>
      <c r="F21" s="81">
        <v>1.0249999999999999</v>
      </c>
      <c r="G21" s="81">
        <v>0.81499999999999995</v>
      </c>
      <c r="H21" s="81">
        <v>2.1339999999999999</v>
      </c>
      <c r="I21" s="81">
        <v>1.704</v>
      </c>
      <c r="J21" s="81">
        <v>1.7310000000000001</v>
      </c>
      <c r="K21" s="81">
        <v>0.54800000000000004</v>
      </c>
      <c r="L21" s="81"/>
      <c r="M21" s="81">
        <v>1.0750000000000002</v>
      </c>
      <c r="N21" s="81">
        <v>2.6390000000000002</v>
      </c>
      <c r="O21" s="81">
        <v>1.2370000000000001</v>
      </c>
      <c r="P21" s="81">
        <v>1.597</v>
      </c>
      <c r="Q21" s="81">
        <v>3.0809999999999995</v>
      </c>
      <c r="R21" s="81"/>
      <c r="S21" s="81">
        <v>0.44500000000000001</v>
      </c>
      <c r="T21" s="81">
        <v>1.3919999999999999</v>
      </c>
      <c r="U21" s="81">
        <v>2.2029999999999998</v>
      </c>
      <c r="V21" s="81">
        <v>2.6349999999999998</v>
      </c>
      <c r="W21" s="81">
        <v>2.6880000000000002</v>
      </c>
      <c r="X21" s="81">
        <v>3.0630000000000002</v>
      </c>
      <c r="Y21" s="81">
        <v>2.9039999999999999</v>
      </c>
      <c r="Z21" s="78"/>
      <c r="AA21" s="79">
        <f t="shared" si="2"/>
        <v>40.429000000000002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1.8339999999999999</v>
      </c>
      <c r="C25" s="88">
        <f t="shared" ref="C25:Z25" si="3">IF(LEN(C$2)&gt;0,SUM(C19:C24),"")</f>
        <v>1.7490000000000001</v>
      </c>
      <c r="D25" s="88">
        <f t="shared" si="3"/>
        <v>1.8169999999999999</v>
      </c>
      <c r="E25" s="88">
        <f t="shared" si="3"/>
        <v>2.113</v>
      </c>
      <c r="F25" s="88">
        <f t="shared" si="3"/>
        <v>1.0249999999999999</v>
      </c>
      <c r="G25" s="88">
        <f t="shared" si="3"/>
        <v>0.81499999999999995</v>
      </c>
      <c r="H25" s="88">
        <f t="shared" si="3"/>
        <v>2.1339999999999999</v>
      </c>
      <c r="I25" s="88">
        <f t="shared" si="3"/>
        <v>1.704</v>
      </c>
      <c r="J25" s="88">
        <f t="shared" si="3"/>
        <v>1.7310000000000001</v>
      </c>
      <c r="K25" s="88">
        <f t="shared" si="3"/>
        <v>0.54800000000000004</v>
      </c>
      <c r="L25" s="88">
        <f t="shared" si="3"/>
        <v>0</v>
      </c>
      <c r="M25" s="88">
        <f t="shared" si="3"/>
        <v>1.0750000000000002</v>
      </c>
      <c r="N25" s="88">
        <f t="shared" si="3"/>
        <v>2.6390000000000002</v>
      </c>
      <c r="O25" s="88">
        <f t="shared" si="3"/>
        <v>1.2370000000000001</v>
      </c>
      <c r="P25" s="88">
        <f t="shared" si="3"/>
        <v>1.597</v>
      </c>
      <c r="Q25" s="88">
        <f t="shared" si="3"/>
        <v>3.0809999999999995</v>
      </c>
      <c r="R25" s="88">
        <f t="shared" si="3"/>
        <v>0</v>
      </c>
      <c r="S25" s="88">
        <f t="shared" si="3"/>
        <v>0.44500000000000001</v>
      </c>
      <c r="T25" s="88">
        <f t="shared" si="3"/>
        <v>1.3919999999999999</v>
      </c>
      <c r="U25" s="88">
        <f t="shared" si="3"/>
        <v>2.2029999999999998</v>
      </c>
      <c r="V25" s="88">
        <f t="shared" si="3"/>
        <v>2.6349999999999998</v>
      </c>
      <c r="W25" s="88">
        <f t="shared" si="3"/>
        <v>2.6880000000000002</v>
      </c>
      <c r="X25" s="88">
        <f t="shared" si="3"/>
        <v>3.0630000000000002</v>
      </c>
      <c r="Y25" s="88">
        <f t="shared" si="3"/>
        <v>2.9039999999999999</v>
      </c>
      <c r="Z25" s="89" t="str">
        <f t="shared" si="3"/>
        <v/>
      </c>
      <c r="AA25" s="90">
        <f>SUM(AA19:AA24)</f>
        <v>40.429000000000002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1.8340000000000001</v>
      </c>
      <c r="C29" s="77">
        <v>25.323</v>
      </c>
      <c r="D29" s="77">
        <v>27.716000000000001</v>
      </c>
      <c r="E29" s="77">
        <v>26.14</v>
      </c>
      <c r="F29" s="77">
        <v>26.745999999999999</v>
      </c>
      <c r="G29" s="77">
        <v>0.81499999999999995</v>
      </c>
      <c r="H29" s="77">
        <v>7.2439999999999998</v>
      </c>
      <c r="I29" s="77">
        <v>2.9239999999999999</v>
      </c>
      <c r="J29" s="77">
        <v>6.8940000000000001</v>
      </c>
      <c r="K29" s="77">
        <v>26.271000000000001</v>
      </c>
      <c r="L29" s="77">
        <v>24.28</v>
      </c>
      <c r="M29" s="77">
        <v>23.565000000000001</v>
      </c>
      <c r="N29" s="77">
        <v>23.074999999999999</v>
      </c>
      <c r="O29" s="77">
        <v>22.702999999999999</v>
      </c>
      <c r="P29" s="77">
        <v>20.062000000000001</v>
      </c>
      <c r="Q29" s="77">
        <v>17.850999999999999</v>
      </c>
      <c r="R29" s="77">
        <v>1.6E-2</v>
      </c>
      <c r="S29" s="77">
        <v>0.46700000000000003</v>
      </c>
      <c r="T29" s="77">
        <v>1.395</v>
      </c>
      <c r="U29" s="77">
        <v>154.56700000000001</v>
      </c>
      <c r="V29" s="77">
        <v>76.677000000000007</v>
      </c>
      <c r="W29" s="77">
        <v>145.88900000000001</v>
      </c>
      <c r="X29" s="77">
        <v>83.241</v>
      </c>
      <c r="Y29" s="77">
        <v>2.9039999999999999</v>
      </c>
      <c r="Z29" s="78"/>
      <c r="AA29" s="79">
        <f>SUM(B29:Z29)</f>
        <v>748.59899999999993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1.8340000000000001</v>
      </c>
      <c r="C31" s="62">
        <f t="shared" ref="C31:Z31" si="4">IF(LEN(C$2)&gt;0,SUM(C28:C30),"")</f>
        <v>25.323</v>
      </c>
      <c r="D31" s="62">
        <f t="shared" si="4"/>
        <v>27.716000000000001</v>
      </c>
      <c r="E31" s="62">
        <f t="shared" si="4"/>
        <v>26.14</v>
      </c>
      <c r="F31" s="62">
        <f t="shared" si="4"/>
        <v>26.745999999999999</v>
      </c>
      <c r="G31" s="62">
        <f t="shared" si="4"/>
        <v>0.81499999999999995</v>
      </c>
      <c r="H31" s="62">
        <f t="shared" si="4"/>
        <v>7.2439999999999998</v>
      </c>
      <c r="I31" s="62">
        <f t="shared" si="4"/>
        <v>2.9239999999999999</v>
      </c>
      <c r="J31" s="62">
        <f t="shared" si="4"/>
        <v>6.8940000000000001</v>
      </c>
      <c r="K31" s="62">
        <f t="shared" si="4"/>
        <v>26.271000000000001</v>
      </c>
      <c r="L31" s="62">
        <f t="shared" si="4"/>
        <v>24.28</v>
      </c>
      <c r="M31" s="62">
        <f t="shared" si="4"/>
        <v>23.565000000000001</v>
      </c>
      <c r="N31" s="62">
        <f t="shared" si="4"/>
        <v>23.074999999999999</v>
      </c>
      <c r="O31" s="62">
        <f t="shared" si="4"/>
        <v>22.702999999999999</v>
      </c>
      <c r="P31" s="62">
        <f t="shared" si="4"/>
        <v>20.062000000000001</v>
      </c>
      <c r="Q31" s="62">
        <f t="shared" si="4"/>
        <v>17.850999999999999</v>
      </c>
      <c r="R31" s="62">
        <f t="shared" si="4"/>
        <v>1.6E-2</v>
      </c>
      <c r="S31" s="62">
        <f t="shared" si="4"/>
        <v>0.46700000000000003</v>
      </c>
      <c r="T31" s="62">
        <f t="shared" si="4"/>
        <v>1.395</v>
      </c>
      <c r="U31" s="62">
        <f t="shared" si="4"/>
        <v>154.56700000000001</v>
      </c>
      <c r="V31" s="62">
        <f t="shared" si="4"/>
        <v>76.677000000000007</v>
      </c>
      <c r="W31" s="62">
        <f t="shared" si="4"/>
        <v>145.88900000000001</v>
      </c>
      <c r="X31" s="62">
        <f t="shared" si="4"/>
        <v>83.241</v>
      </c>
      <c r="Y31" s="62">
        <f t="shared" si="4"/>
        <v>2.9039999999999999</v>
      </c>
      <c r="Z31" s="63" t="str">
        <f t="shared" si="4"/>
        <v/>
      </c>
      <c r="AA31" s="64">
        <f>SUM(AA28:AA30)</f>
        <v>748.59899999999993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13.4</v>
      </c>
      <c r="C38" s="99"/>
      <c r="D38" s="99"/>
      <c r="E38" s="99"/>
      <c r="F38" s="99"/>
      <c r="G38" s="99">
        <v>38</v>
      </c>
      <c r="H38" s="99">
        <v>18.2</v>
      </c>
      <c r="I38" s="99">
        <v>54.1</v>
      </c>
      <c r="J38" s="99">
        <v>25.7</v>
      </c>
      <c r="K38" s="99"/>
      <c r="L38" s="99"/>
      <c r="M38" s="99"/>
      <c r="N38" s="99"/>
      <c r="O38" s="99"/>
      <c r="P38" s="99"/>
      <c r="Q38" s="99"/>
      <c r="R38" s="99">
        <v>37.200000000000003</v>
      </c>
      <c r="S38" s="99">
        <v>49.1</v>
      </c>
      <c r="T38" s="99">
        <v>72.5</v>
      </c>
      <c r="U38" s="99"/>
      <c r="V38" s="99"/>
      <c r="W38" s="99"/>
      <c r="X38" s="99"/>
      <c r="Y38" s="99">
        <v>39.5</v>
      </c>
      <c r="Z38" s="100"/>
      <c r="AA38" s="79">
        <f t="shared" si="5"/>
        <v>347.69999999999993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38</v>
      </c>
      <c r="H39" s="88">
        <f t="shared" si="6"/>
        <v>18.2</v>
      </c>
      <c r="I39" s="88">
        <f t="shared" si="6"/>
        <v>54.1</v>
      </c>
      <c r="J39" s="88">
        <f t="shared" si="6"/>
        <v>25.7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37.200000000000003</v>
      </c>
      <c r="S39" s="88">
        <f t="shared" si="6"/>
        <v>49.1</v>
      </c>
      <c r="T39" s="88">
        <f t="shared" si="6"/>
        <v>72.5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39.5</v>
      </c>
      <c r="Z39" s="89" t="str">
        <f t="shared" si="6"/>
        <v/>
      </c>
      <c r="AA39" s="90">
        <f t="shared" si="5"/>
        <v>347.69999999999993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13.4</v>
      </c>
      <c r="C46" s="99"/>
      <c r="D46" s="99"/>
      <c r="E46" s="99"/>
      <c r="F46" s="99"/>
      <c r="G46" s="99">
        <v>38</v>
      </c>
      <c r="H46" s="99">
        <v>18.2</v>
      </c>
      <c r="I46" s="99">
        <v>54.1</v>
      </c>
      <c r="J46" s="99">
        <v>25.7</v>
      </c>
      <c r="K46" s="99"/>
      <c r="L46" s="99"/>
      <c r="M46" s="99"/>
      <c r="N46" s="99"/>
      <c r="O46" s="99"/>
      <c r="P46" s="99"/>
      <c r="Q46" s="99"/>
      <c r="R46" s="99">
        <v>37.200000000000003</v>
      </c>
      <c r="S46" s="99">
        <v>49.1</v>
      </c>
      <c r="T46" s="99">
        <v>72.5</v>
      </c>
      <c r="U46" s="99"/>
      <c r="V46" s="99"/>
      <c r="W46" s="99"/>
      <c r="X46" s="99"/>
      <c r="Y46" s="99">
        <v>39.5</v>
      </c>
      <c r="Z46" s="100"/>
      <c r="AA46" s="79">
        <f t="shared" si="7"/>
        <v>347.69999999999993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38</v>
      </c>
      <c r="H48" s="88">
        <f t="shared" si="8"/>
        <v>18.2</v>
      </c>
      <c r="I48" s="88">
        <f t="shared" si="8"/>
        <v>54.1</v>
      </c>
      <c r="J48" s="88">
        <f t="shared" si="8"/>
        <v>25.7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37.200000000000003</v>
      </c>
      <c r="S48" s="88">
        <f t="shared" si="8"/>
        <v>49.1</v>
      </c>
      <c r="T48" s="88">
        <f t="shared" si="8"/>
        <v>72.5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39.5</v>
      </c>
      <c r="Z48" s="89" t="str">
        <f t="shared" si="8"/>
        <v/>
      </c>
      <c r="AA48" s="90">
        <f t="shared" si="7"/>
        <v>347.69999999999993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15.234</v>
      </c>
      <c r="C51" s="88">
        <f t="shared" si="10"/>
        <v>25.322999999999997</v>
      </c>
      <c r="D51" s="88">
        <f t="shared" si="10"/>
        <v>27.716000000000001</v>
      </c>
      <c r="E51" s="88">
        <f t="shared" si="10"/>
        <v>26.14</v>
      </c>
      <c r="F51" s="88">
        <f t="shared" si="10"/>
        <v>26.745999999999999</v>
      </c>
      <c r="G51" s="88">
        <f t="shared" si="10"/>
        <v>38.814999999999998</v>
      </c>
      <c r="H51" s="88">
        <f t="shared" si="10"/>
        <v>25.443999999999999</v>
      </c>
      <c r="I51" s="88">
        <f t="shared" si="10"/>
        <v>57.024000000000001</v>
      </c>
      <c r="J51" s="88">
        <f t="shared" si="10"/>
        <v>32.594000000000001</v>
      </c>
      <c r="K51" s="88">
        <f t="shared" si="10"/>
        <v>26.271000000000001</v>
      </c>
      <c r="L51" s="88">
        <f t="shared" si="10"/>
        <v>24.28</v>
      </c>
      <c r="M51" s="88">
        <f t="shared" si="10"/>
        <v>23.565000000000001</v>
      </c>
      <c r="N51" s="88">
        <f t="shared" si="10"/>
        <v>23.074999999999999</v>
      </c>
      <c r="O51" s="88">
        <f t="shared" si="10"/>
        <v>22.703000000000003</v>
      </c>
      <c r="P51" s="88">
        <f t="shared" si="10"/>
        <v>20.062000000000001</v>
      </c>
      <c r="Q51" s="88">
        <f t="shared" si="10"/>
        <v>17.850999999999999</v>
      </c>
      <c r="R51" s="88">
        <f t="shared" si="10"/>
        <v>37.216000000000001</v>
      </c>
      <c r="S51" s="88">
        <f t="shared" si="10"/>
        <v>49.567</v>
      </c>
      <c r="T51" s="88">
        <f t="shared" si="10"/>
        <v>73.894999999999996</v>
      </c>
      <c r="U51" s="88">
        <f t="shared" si="10"/>
        <v>154.56699999999998</v>
      </c>
      <c r="V51" s="88">
        <f t="shared" si="10"/>
        <v>76.677000000000007</v>
      </c>
      <c r="W51" s="88">
        <f t="shared" si="10"/>
        <v>145.88899999999998</v>
      </c>
      <c r="X51" s="88">
        <f t="shared" si="10"/>
        <v>83.241</v>
      </c>
      <c r="Y51" s="88">
        <f t="shared" si="10"/>
        <v>42.403999999999996</v>
      </c>
      <c r="Z51" s="89" t="str">
        <f t="shared" si="10"/>
        <v/>
      </c>
      <c r="AA51" s="105">
        <f>SUM(B51:Z51)</f>
        <v>1096.299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15.270000000000003</v>
      </c>
      <c r="C4" s="18">
        <v>25.276000000000003</v>
      </c>
      <c r="D4" s="18">
        <v>27.701000000000001</v>
      </c>
      <c r="E4" s="18">
        <v>26.141999999999999</v>
      </c>
      <c r="F4" s="18">
        <v>26.746999999999996</v>
      </c>
      <c r="G4" s="18">
        <v>38.783999999999992</v>
      </c>
      <c r="H4" s="18">
        <v>25.469000000000001</v>
      </c>
      <c r="I4" s="18">
        <v>57.06</v>
      </c>
      <c r="J4" s="18">
        <v>32.581000000000003</v>
      </c>
      <c r="K4" s="18">
        <v>26.271000000000001</v>
      </c>
      <c r="L4" s="18">
        <v>24.28</v>
      </c>
      <c r="M4" s="18">
        <v>23.565000000000001</v>
      </c>
      <c r="N4" s="18">
        <v>23.075000000000003</v>
      </c>
      <c r="O4" s="18">
        <v>22.702999999999999</v>
      </c>
      <c r="P4" s="18">
        <v>20.062000000000001</v>
      </c>
      <c r="Q4" s="18">
        <v>17.851000000000003</v>
      </c>
      <c r="R4" s="18">
        <v>37.263999999999996</v>
      </c>
      <c r="S4" s="18">
        <v>49.603999999999999</v>
      </c>
      <c r="T4" s="18">
        <v>73.874999999999986</v>
      </c>
      <c r="U4" s="18">
        <v>154.55600000000004</v>
      </c>
      <c r="V4" s="18">
        <v>76.718000000000004</v>
      </c>
      <c r="W4" s="18">
        <v>145.91299999999998</v>
      </c>
      <c r="X4" s="18">
        <v>83.212000000000018</v>
      </c>
      <c r="Y4" s="18">
        <v>42.407000000000004</v>
      </c>
      <c r="Z4" s="19"/>
      <c r="AA4" s="20">
        <f>SUM(B4:Z4)</f>
        <v>1096.386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206.46</v>
      </c>
      <c r="C7" s="28">
        <v>205.56</v>
      </c>
      <c r="D7" s="28">
        <v>204.41</v>
      </c>
      <c r="E7" s="28">
        <v>200.07</v>
      </c>
      <c r="F7" s="28">
        <v>204.11</v>
      </c>
      <c r="G7" s="28">
        <v>203.87</v>
      </c>
      <c r="H7" s="28">
        <v>245.88</v>
      </c>
      <c r="I7" s="28">
        <v>260</v>
      </c>
      <c r="J7" s="28">
        <v>262.57</v>
      </c>
      <c r="K7" s="28">
        <v>230.74</v>
      </c>
      <c r="L7" s="28">
        <v>226.13</v>
      </c>
      <c r="M7" s="28">
        <v>221.29</v>
      </c>
      <c r="N7" s="28">
        <v>209.3</v>
      </c>
      <c r="O7" s="28">
        <v>210.44</v>
      </c>
      <c r="P7" s="28">
        <v>215.8</v>
      </c>
      <c r="Q7" s="28">
        <v>221.15</v>
      </c>
      <c r="R7" s="28">
        <v>193.43</v>
      </c>
      <c r="S7" s="28">
        <v>209.53</v>
      </c>
      <c r="T7" s="28">
        <v>211.58</v>
      </c>
      <c r="U7" s="28">
        <v>294.3</v>
      </c>
      <c r="V7" s="28">
        <v>296.75</v>
      </c>
      <c r="W7" s="28">
        <v>280.52</v>
      </c>
      <c r="X7" s="28">
        <v>241.11</v>
      </c>
      <c r="Y7" s="28">
        <v>214.92</v>
      </c>
      <c r="Z7" s="29"/>
      <c r="AA7" s="30">
        <f>IF(SUM(B7:Z7)&lt;&gt;0,AVERAGEIF(B7:Z7,"&lt;&gt;"""),"")</f>
        <v>227.91333333333338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7.9520000000000008</v>
      </c>
      <c r="C14" s="57"/>
      <c r="D14" s="57"/>
      <c r="E14" s="57"/>
      <c r="F14" s="57"/>
      <c r="G14" s="57">
        <v>26.242999999999995</v>
      </c>
      <c r="H14" s="57">
        <v>8.3189999999999991</v>
      </c>
      <c r="I14" s="57">
        <v>37.238999999999997</v>
      </c>
      <c r="J14" s="57">
        <v>10.699</v>
      </c>
      <c r="K14" s="57"/>
      <c r="L14" s="57"/>
      <c r="M14" s="57"/>
      <c r="N14" s="57"/>
      <c r="O14" s="57">
        <v>6.3E-2</v>
      </c>
      <c r="P14" s="57">
        <v>3.5999999999999997E-2</v>
      </c>
      <c r="Q14" s="57"/>
      <c r="R14" s="57">
        <v>21.655999999999999</v>
      </c>
      <c r="S14" s="57">
        <v>35.999999999999993</v>
      </c>
      <c r="T14" s="57">
        <v>58.672000000000004</v>
      </c>
      <c r="U14" s="57"/>
      <c r="V14" s="57"/>
      <c r="W14" s="57"/>
      <c r="X14" s="57">
        <v>3.722</v>
      </c>
      <c r="Y14" s="57">
        <v>27.927999999999997</v>
      </c>
      <c r="Z14" s="58"/>
      <c r="AA14" s="59">
        <f t="shared" si="0"/>
        <v>238.529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7.9520000000000008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26.242999999999995</v>
      </c>
      <c r="H16" s="62">
        <f t="shared" si="1"/>
        <v>8.3189999999999991</v>
      </c>
      <c r="I16" s="62">
        <f t="shared" si="1"/>
        <v>37.238999999999997</v>
      </c>
      <c r="J16" s="62">
        <f t="shared" si="1"/>
        <v>10.699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6.3E-2</v>
      </c>
      <c r="P16" s="62">
        <f t="shared" si="1"/>
        <v>3.5999999999999997E-2</v>
      </c>
      <c r="Q16" s="62">
        <f t="shared" si="1"/>
        <v>0</v>
      </c>
      <c r="R16" s="62">
        <f t="shared" si="1"/>
        <v>21.655999999999999</v>
      </c>
      <c r="S16" s="62">
        <f t="shared" si="1"/>
        <v>35.999999999999993</v>
      </c>
      <c r="T16" s="62">
        <f t="shared" si="1"/>
        <v>58.672000000000004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3.722</v>
      </c>
      <c r="Y16" s="62">
        <f t="shared" si="1"/>
        <v>27.927999999999997</v>
      </c>
      <c r="Z16" s="63" t="str">
        <f t="shared" si="1"/>
        <v/>
      </c>
      <c r="AA16" s="64">
        <f>SUM(AA10:AA15)</f>
        <v>238.529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0.27500000000000002</v>
      </c>
      <c r="C20" s="77">
        <v>0.32800000000000001</v>
      </c>
      <c r="D20" s="77">
        <v>0.30199999999999999</v>
      </c>
      <c r="E20" s="77">
        <v>0.30399999999999999</v>
      </c>
      <c r="F20" s="77">
        <v>0.33600000000000002</v>
      </c>
      <c r="G20" s="77">
        <v>0.28799999999999998</v>
      </c>
      <c r="H20" s="77">
        <v>0.26100000000000001</v>
      </c>
      <c r="I20" s="77">
        <v>0.27300000000000002</v>
      </c>
      <c r="J20" s="77">
        <v>0.23100000000000001</v>
      </c>
      <c r="K20" s="77">
        <v>0.23599999999999999</v>
      </c>
      <c r="L20" s="77">
        <v>0.23200000000000001</v>
      </c>
      <c r="M20" s="77">
        <v>0.22900000000000001</v>
      </c>
      <c r="N20" s="77">
        <v>0.26800000000000002</v>
      </c>
      <c r="O20" s="77">
        <v>0.22</v>
      </c>
      <c r="P20" s="77">
        <v>0.251</v>
      </c>
      <c r="Q20" s="77">
        <v>0.34399999999999997</v>
      </c>
      <c r="R20" s="77">
        <v>0.223</v>
      </c>
      <c r="S20" s="77">
        <v>0.33300000000000002</v>
      </c>
      <c r="T20" s="77">
        <v>0.26800000000000002</v>
      </c>
      <c r="U20" s="77">
        <v>0.316</v>
      </c>
      <c r="V20" s="77">
        <v>0.30499999999999999</v>
      </c>
      <c r="W20" s="77">
        <v>0.30299999999999999</v>
      </c>
      <c r="X20" s="77">
        <v>0.33600000000000002</v>
      </c>
      <c r="Y20" s="77">
        <v>0.3</v>
      </c>
      <c r="Z20" s="78"/>
      <c r="AA20" s="79">
        <f t="shared" si="2"/>
        <v>6.7620000000000005</v>
      </c>
    </row>
    <row r="21" spans="1:27" ht="24.95" customHeight="1" x14ac:dyDescent="0.2">
      <c r="A21" s="75" t="s">
        <v>16</v>
      </c>
      <c r="B21" s="80">
        <v>7.0430000000000001</v>
      </c>
      <c r="C21" s="81">
        <v>6.3479999999999999</v>
      </c>
      <c r="D21" s="81">
        <v>6.7989999999999995</v>
      </c>
      <c r="E21" s="81">
        <v>6.0380000000000003</v>
      </c>
      <c r="F21" s="81">
        <v>8.4109999999999996</v>
      </c>
      <c r="G21" s="81">
        <v>12.252999999999998</v>
      </c>
      <c r="H21" s="81">
        <v>16.888999999999999</v>
      </c>
      <c r="I21" s="81">
        <v>19.547999999999998</v>
      </c>
      <c r="J21" s="81">
        <v>21.651</v>
      </c>
      <c r="K21" s="81">
        <v>26.035</v>
      </c>
      <c r="L21" s="81">
        <v>24.048000000000002</v>
      </c>
      <c r="M21" s="81">
        <v>23.336000000000002</v>
      </c>
      <c r="N21" s="81">
        <v>22.807000000000002</v>
      </c>
      <c r="O21" s="81">
        <v>22.42</v>
      </c>
      <c r="P21" s="81">
        <v>19.775000000000002</v>
      </c>
      <c r="Q21" s="81">
        <v>17.507000000000001</v>
      </c>
      <c r="R21" s="81">
        <v>15.385</v>
      </c>
      <c r="S21" s="81">
        <v>13.270999999999999</v>
      </c>
      <c r="T21" s="81">
        <v>14.934999999999999</v>
      </c>
      <c r="U21" s="81">
        <v>15.44</v>
      </c>
      <c r="V21" s="81">
        <v>12.513</v>
      </c>
      <c r="W21" s="81">
        <v>11.61</v>
      </c>
      <c r="X21" s="81">
        <v>12.954000000000001</v>
      </c>
      <c r="Y21" s="81">
        <v>14.179</v>
      </c>
      <c r="Z21" s="78"/>
      <c r="AA21" s="79">
        <f t="shared" si="2"/>
        <v>371.19499999999999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7.3180000000000005</v>
      </c>
      <c r="C25" s="88">
        <f t="shared" si="3"/>
        <v>6.6760000000000002</v>
      </c>
      <c r="D25" s="88">
        <f t="shared" si="3"/>
        <v>7.1009999999999991</v>
      </c>
      <c r="E25" s="88">
        <f t="shared" si="3"/>
        <v>6.3420000000000005</v>
      </c>
      <c r="F25" s="88">
        <f t="shared" si="3"/>
        <v>8.7469999999999999</v>
      </c>
      <c r="G25" s="88">
        <f t="shared" si="3"/>
        <v>12.540999999999999</v>
      </c>
      <c r="H25" s="88">
        <f t="shared" si="3"/>
        <v>17.149999999999999</v>
      </c>
      <c r="I25" s="88">
        <f t="shared" si="3"/>
        <v>19.820999999999998</v>
      </c>
      <c r="J25" s="88">
        <f t="shared" si="3"/>
        <v>21.882000000000001</v>
      </c>
      <c r="K25" s="88">
        <f t="shared" si="3"/>
        <v>26.271000000000001</v>
      </c>
      <c r="L25" s="88">
        <f t="shared" si="3"/>
        <v>24.28</v>
      </c>
      <c r="M25" s="88">
        <f t="shared" si="3"/>
        <v>23.565000000000001</v>
      </c>
      <c r="N25" s="88">
        <f t="shared" si="3"/>
        <v>23.075000000000003</v>
      </c>
      <c r="O25" s="88">
        <f t="shared" si="3"/>
        <v>22.64</v>
      </c>
      <c r="P25" s="88">
        <f t="shared" si="3"/>
        <v>20.026000000000003</v>
      </c>
      <c r="Q25" s="88">
        <f t="shared" si="3"/>
        <v>17.851000000000003</v>
      </c>
      <c r="R25" s="88">
        <f t="shared" si="3"/>
        <v>15.608000000000001</v>
      </c>
      <c r="S25" s="88">
        <f t="shared" si="3"/>
        <v>13.603999999999999</v>
      </c>
      <c r="T25" s="88">
        <f t="shared" si="3"/>
        <v>15.202999999999999</v>
      </c>
      <c r="U25" s="88">
        <f t="shared" si="3"/>
        <v>15.756</v>
      </c>
      <c r="V25" s="88">
        <f t="shared" si="3"/>
        <v>12.818</v>
      </c>
      <c r="W25" s="88">
        <f t="shared" si="3"/>
        <v>11.913</v>
      </c>
      <c r="X25" s="88">
        <f t="shared" si="3"/>
        <v>13.290000000000001</v>
      </c>
      <c r="Y25" s="88">
        <f t="shared" si="3"/>
        <v>14.479000000000001</v>
      </c>
      <c r="Z25" s="89">
        <f t="shared" si="3"/>
        <v>0</v>
      </c>
      <c r="AA25" s="90">
        <f t="shared" si="3"/>
        <v>377.95699999999999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15.27</v>
      </c>
      <c r="C29" s="77">
        <v>6.6760000000000002</v>
      </c>
      <c r="D29" s="77">
        <v>7.101</v>
      </c>
      <c r="E29" s="77">
        <v>6.3419999999999996</v>
      </c>
      <c r="F29" s="77">
        <v>8.7469999999999999</v>
      </c>
      <c r="G29" s="77">
        <v>38.783999999999999</v>
      </c>
      <c r="H29" s="77">
        <v>25.469000000000001</v>
      </c>
      <c r="I29" s="77">
        <v>57.06</v>
      </c>
      <c r="J29" s="77">
        <v>32.581000000000003</v>
      </c>
      <c r="K29" s="77">
        <v>26.271000000000001</v>
      </c>
      <c r="L29" s="77">
        <v>24.28</v>
      </c>
      <c r="M29" s="77">
        <v>23.565000000000001</v>
      </c>
      <c r="N29" s="77">
        <v>23.074999999999999</v>
      </c>
      <c r="O29" s="77">
        <v>22.702999999999999</v>
      </c>
      <c r="P29" s="77">
        <v>20.062000000000001</v>
      </c>
      <c r="Q29" s="77">
        <v>17.850999999999999</v>
      </c>
      <c r="R29" s="77">
        <v>37.264000000000003</v>
      </c>
      <c r="S29" s="77">
        <v>49.603999999999999</v>
      </c>
      <c r="T29" s="77">
        <v>73.875</v>
      </c>
      <c r="U29" s="77">
        <v>15.756</v>
      </c>
      <c r="V29" s="77">
        <v>12.818</v>
      </c>
      <c r="W29" s="77">
        <v>11.913</v>
      </c>
      <c r="X29" s="77">
        <v>17.012</v>
      </c>
      <c r="Y29" s="77">
        <v>42.406999999999996</v>
      </c>
      <c r="Z29" s="78"/>
      <c r="AA29" s="79">
        <f>SUM(B29:Z29)</f>
        <v>616.48599999999999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15.27</v>
      </c>
      <c r="C31" s="62">
        <f t="shared" si="4"/>
        <v>6.6760000000000002</v>
      </c>
      <c r="D31" s="62">
        <f t="shared" si="4"/>
        <v>7.101</v>
      </c>
      <c r="E31" s="62">
        <f t="shared" si="4"/>
        <v>6.3419999999999996</v>
      </c>
      <c r="F31" s="62">
        <f t="shared" si="4"/>
        <v>8.7469999999999999</v>
      </c>
      <c r="G31" s="62">
        <f t="shared" si="4"/>
        <v>38.783999999999999</v>
      </c>
      <c r="H31" s="62">
        <f t="shared" si="4"/>
        <v>25.469000000000001</v>
      </c>
      <c r="I31" s="62">
        <f t="shared" si="4"/>
        <v>57.06</v>
      </c>
      <c r="J31" s="62">
        <f t="shared" si="4"/>
        <v>32.581000000000003</v>
      </c>
      <c r="K31" s="62">
        <f t="shared" si="4"/>
        <v>26.271000000000001</v>
      </c>
      <c r="L31" s="62">
        <f t="shared" si="4"/>
        <v>24.28</v>
      </c>
      <c r="M31" s="62">
        <f t="shared" si="4"/>
        <v>23.565000000000001</v>
      </c>
      <c r="N31" s="62">
        <f t="shared" si="4"/>
        <v>23.074999999999999</v>
      </c>
      <c r="O31" s="62">
        <f t="shared" si="4"/>
        <v>22.702999999999999</v>
      </c>
      <c r="P31" s="62">
        <f t="shared" si="4"/>
        <v>20.062000000000001</v>
      </c>
      <c r="Q31" s="62">
        <f t="shared" si="4"/>
        <v>17.850999999999999</v>
      </c>
      <c r="R31" s="62">
        <f t="shared" si="4"/>
        <v>37.264000000000003</v>
      </c>
      <c r="S31" s="62">
        <f t="shared" si="4"/>
        <v>49.603999999999999</v>
      </c>
      <c r="T31" s="62">
        <f t="shared" si="4"/>
        <v>73.875</v>
      </c>
      <c r="U31" s="62">
        <f t="shared" si="4"/>
        <v>15.756</v>
      </c>
      <c r="V31" s="62">
        <f t="shared" si="4"/>
        <v>12.818</v>
      </c>
      <c r="W31" s="62">
        <f t="shared" si="4"/>
        <v>11.913</v>
      </c>
      <c r="X31" s="62">
        <f t="shared" si="4"/>
        <v>17.012</v>
      </c>
      <c r="Y31" s="62">
        <f t="shared" si="4"/>
        <v>42.406999999999996</v>
      </c>
      <c r="Z31" s="63">
        <f t="shared" si="4"/>
        <v>0</v>
      </c>
      <c r="AA31" s="64">
        <f t="shared" si="4"/>
        <v>616.48599999999999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18.600000000000001</v>
      </c>
      <c r="D38" s="99">
        <v>20.6</v>
      </c>
      <c r="E38" s="99">
        <v>19.8</v>
      </c>
      <c r="F38" s="99">
        <v>18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138.80000000000001</v>
      </c>
      <c r="V38" s="99">
        <v>63.9</v>
      </c>
      <c r="W38" s="99">
        <v>134</v>
      </c>
      <c r="X38" s="99">
        <v>66.2</v>
      </c>
      <c r="Y38" s="99"/>
      <c r="Z38" s="100"/>
      <c r="AA38" s="79">
        <f t="shared" si="5"/>
        <v>479.9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18.600000000000001</v>
      </c>
      <c r="D39" s="88">
        <f t="shared" si="6"/>
        <v>20.6</v>
      </c>
      <c r="E39" s="88">
        <f t="shared" si="6"/>
        <v>19.8</v>
      </c>
      <c r="F39" s="88">
        <f t="shared" si="6"/>
        <v>18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138.80000000000001</v>
      </c>
      <c r="V39" s="88">
        <f t="shared" si="6"/>
        <v>63.9</v>
      </c>
      <c r="W39" s="88">
        <f t="shared" si="6"/>
        <v>134</v>
      </c>
      <c r="X39" s="88">
        <f t="shared" si="6"/>
        <v>66.2</v>
      </c>
      <c r="Y39" s="88">
        <f t="shared" si="6"/>
        <v>0</v>
      </c>
      <c r="Z39" s="89">
        <f t="shared" si="6"/>
        <v>0</v>
      </c>
      <c r="AA39" s="90">
        <f t="shared" si="5"/>
        <v>479.9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18.600000000000001</v>
      </c>
      <c r="D46" s="99">
        <v>20.6</v>
      </c>
      <c r="E46" s="99">
        <v>19.8</v>
      </c>
      <c r="F46" s="99">
        <v>18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138.80000000000001</v>
      </c>
      <c r="V46" s="99">
        <v>63.9</v>
      </c>
      <c r="W46" s="99">
        <v>134</v>
      </c>
      <c r="X46" s="99">
        <v>66.2</v>
      </c>
      <c r="Y46" s="99"/>
      <c r="Z46" s="100"/>
      <c r="AA46" s="79">
        <f t="shared" si="7"/>
        <v>479.9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18.600000000000001</v>
      </c>
      <c r="D48" s="88">
        <f t="shared" si="8"/>
        <v>20.6</v>
      </c>
      <c r="E48" s="88">
        <f t="shared" si="8"/>
        <v>19.8</v>
      </c>
      <c r="F48" s="88">
        <f t="shared" si="8"/>
        <v>18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138.80000000000001</v>
      </c>
      <c r="V48" s="88">
        <f t="shared" si="8"/>
        <v>63.9</v>
      </c>
      <c r="W48" s="88">
        <f t="shared" si="8"/>
        <v>134</v>
      </c>
      <c r="X48" s="88">
        <f t="shared" si="8"/>
        <v>66.2</v>
      </c>
      <c r="Y48" s="88">
        <f t="shared" si="8"/>
        <v>0</v>
      </c>
      <c r="Z48" s="89">
        <f t="shared" si="8"/>
        <v>0</v>
      </c>
      <c r="AA48" s="90">
        <f t="shared" si="7"/>
        <v>479.9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15.270000000000001</v>
      </c>
      <c r="C51" s="88">
        <f t="shared" si="10"/>
        <v>25.276000000000003</v>
      </c>
      <c r="D51" s="88">
        <f t="shared" si="10"/>
        <v>27.701000000000001</v>
      </c>
      <c r="E51" s="88">
        <f t="shared" si="10"/>
        <v>26.142000000000003</v>
      </c>
      <c r="F51" s="88">
        <f t="shared" si="10"/>
        <v>26.747</v>
      </c>
      <c r="G51" s="88">
        <f t="shared" si="10"/>
        <v>38.783999999999992</v>
      </c>
      <c r="H51" s="88">
        <f t="shared" si="10"/>
        <v>25.468999999999998</v>
      </c>
      <c r="I51" s="88">
        <f t="shared" si="10"/>
        <v>57.059999999999995</v>
      </c>
      <c r="J51" s="88">
        <f t="shared" si="10"/>
        <v>32.581000000000003</v>
      </c>
      <c r="K51" s="88">
        <f t="shared" si="10"/>
        <v>26.271000000000001</v>
      </c>
      <c r="L51" s="88">
        <f t="shared" si="10"/>
        <v>24.28</v>
      </c>
      <c r="M51" s="88">
        <f t="shared" si="10"/>
        <v>23.565000000000001</v>
      </c>
      <c r="N51" s="88">
        <f t="shared" si="10"/>
        <v>23.075000000000003</v>
      </c>
      <c r="O51" s="88">
        <f t="shared" si="10"/>
        <v>22.702999999999999</v>
      </c>
      <c r="P51" s="88">
        <f t="shared" si="10"/>
        <v>20.062000000000005</v>
      </c>
      <c r="Q51" s="88">
        <f t="shared" si="10"/>
        <v>17.851000000000003</v>
      </c>
      <c r="R51" s="88">
        <f t="shared" si="10"/>
        <v>37.263999999999996</v>
      </c>
      <c r="S51" s="88">
        <f t="shared" si="10"/>
        <v>49.603999999999992</v>
      </c>
      <c r="T51" s="88">
        <f t="shared" si="10"/>
        <v>73.875</v>
      </c>
      <c r="U51" s="88">
        <f t="shared" si="10"/>
        <v>154.55600000000001</v>
      </c>
      <c r="V51" s="88">
        <f t="shared" si="10"/>
        <v>76.718000000000004</v>
      </c>
      <c r="W51" s="88">
        <f t="shared" si="10"/>
        <v>145.91300000000001</v>
      </c>
      <c r="X51" s="88">
        <f t="shared" si="10"/>
        <v>83.212000000000003</v>
      </c>
      <c r="Y51" s="88">
        <f t="shared" si="10"/>
        <v>42.406999999999996</v>
      </c>
      <c r="Z51" s="89">
        <f t="shared" si="10"/>
        <v>0</v>
      </c>
      <c r="AA51" s="105">
        <f>SUM(B51:Z51)</f>
        <v>1096.386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-13.4</v>
      </c>
      <c r="C4" s="18">
        <v>18.600000000000001</v>
      </c>
      <c r="D4" s="18">
        <v>20.6</v>
      </c>
      <c r="E4" s="18">
        <v>19.8</v>
      </c>
      <c r="F4" s="18">
        <v>18</v>
      </c>
      <c r="G4" s="18">
        <v>-38</v>
      </c>
      <c r="H4" s="18">
        <v>-18.2</v>
      </c>
      <c r="I4" s="18">
        <v>-54.1</v>
      </c>
      <c r="J4" s="18">
        <v>-25.7</v>
      </c>
      <c r="K4" s="18"/>
      <c r="L4" s="18"/>
      <c r="M4" s="18"/>
      <c r="N4" s="18"/>
      <c r="O4" s="18"/>
      <c r="P4" s="18"/>
      <c r="Q4" s="18"/>
      <c r="R4" s="18">
        <v>-37.200000000000003</v>
      </c>
      <c r="S4" s="18">
        <v>-49.1</v>
      </c>
      <c r="T4" s="18">
        <v>-72.5</v>
      </c>
      <c r="U4" s="18">
        <v>138.80000000000001</v>
      </c>
      <c r="V4" s="18">
        <v>63.9</v>
      </c>
      <c r="W4" s="18">
        <v>134</v>
      </c>
      <c r="X4" s="18">
        <v>66.2</v>
      </c>
      <c r="Y4" s="18">
        <v>-39.5</v>
      </c>
      <c r="Z4" s="19"/>
      <c r="AA4" s="112">
        <f>SUM(B4:Z4)</f>
        <v>132.20000000000005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206.46</v>
      </c>
      <c r="C7" s="118">
        <v>205.56</v>
      </c>
      <c r="D7" s="118">
        <v>204.41</v>
      </c>
      <c r="E7" s="118">
        <v>200.07</v>
      </c>
      <c r="F7" s="118">
        <v>204.11</v>
      </c>
      <c r="G7" s="118">
        <v>203.87</v>
      </c>
      <c r="H7" s="118">
        <v>245.88</v>
      </c>
      <c r="I7" s="118">
        <v>260</v>
      </c>
      <c r="J7" s="118">
        <v>262.57</v>
      </c>
      <c r="K7" s="118">
        <v>230.74</v>
      </c>
      <c r="L7" s="118">
        <v>226.13</v>
      </c>
      <c r="M7" s="118">
        <v>221.29</v>
      </c>
      <c r="N7" s="118">
        <v>209.3</v>
      </c>
      <c r="O7" s="118">
        <v>210.44</v>
      </c>
      <c r="P7" s="118">
        <v>215.8</v>
      </c>
      <c r="Q7" s="118">
        <v>221.15</v>
      </c>
      <c r="R7" s="118">
        <v>193.43</v>
      </c>
      <c r="S7" s="118">
        <v>209.53</v>
      </c>
      <c r="T7" s="118">
        <v>211.58</v>
      </c>
      <c r="U7" s="118">
        <v>294.3</v>
      </c>
      <c r="V7" s="118">
        <v>296.75</v>
      </c>
      <c r="W7" s="118">
        <v>280.52</v>
      </c>
      <c r="X7" s="118">
        <v>241.11</v>
      </c>
      <c r="Y7" s="118">
        <v>214.92</v>
      </c>
      <c r="Z7" s="119"/>
      <c r="AA7" s="120">
        <f>IF(SUM(B7:Z7)&lt;&gt;0,AVERAGEIF(B7:Z7,"&lt;&gt;"""),"")</f>
        <v>227.91333333333338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13.4</v>
      </c>
      <c r="C15" s="134"/>
      <c r="D15" s="134"/>
      <c r="E15" s="134"/>
      <c r="F15" s="134"/>
      <c r="G15" s="134">
        <v>38</v>
      </c>
      <c r="H15" s="134">
        <v>18.2</v>
      </c>
      <c r="I15" s="134">
        <v>54.1</v>
      </c>
      <c r="J15" s="134">
        <v>25.7</v>
      </c>
      <c r="K15" s="134"/>
      <c r="L15" s="134"/>
      <c r="M15" s="134"/>
      <c r="N15" s="134"/>
      <c r="O15" s="134"/>
      <c r="P15" s="134"/>
      <c r="Q15" s="134"/>
      <c r="R15" s="134">
        <v>37.200000000000003</v>
      </c>
      <c r="S15" s="134">
        <v>49.1</v>
      </c>
      <c r="T15" s="134">
        <v>72.5</v>
      </c>
      <c r="U15" s="134"/>
      <c r="V15" s="134"/>
      <c r="W15" s="134"/>
      <c r="X15" s="134"/>
      <c r="Y15" s="134">
        <v>39.5</v>
      </c>
      <c r="Z15" s="132"/>
      <c r="AA15" s="133">
        <f t="shared" si="0"/>
        <v>347.69999999999993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13.4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38</v>
      </c>
      <c r="H16" s="136">
        <f t="shared" si="1"/>
        <v>18.2</v>
      </c>
      <c r="I16" s="136">
        <f t="shared" si="1"/>
        <v>54.1</v>
      </c>
      <c r="J16" s="136">
        <f t="shared" si="1"/>
        <v>25.7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37.200000000000003</v>
      </c>
      <c r="S16" s="136">
        <f t="shared" si="1"/>
        <v>49.1</v>
      </c>
      <c r="T16" s="136">
        <f t="shared" si="1"/>
        <v>72.5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39.5</v>
      </c>
      <c r="Z16" s="137" t="str">
        <f t="shared" si="1"/>
        <v/>
      </c>
      <c r="AA16" s="90">
        <f t="shared" si="0"/>
        <v>347.69999999999993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18.600000000000001</v>
      </c>
      <c r="D23" s="134">
        <v>20.6</v>
      </c>
      <c r="E23" s="134">
        <v>19.8</v>
      </c>
      <c r="F23" s="134">
        <v>18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138.80000000000001</v>
      </c>
      <c r="V23" s="134">
        <v>63.9</v>
      </c>
      <c r="W23" s="134">
        <v>134</v>
      </c>
      <c r="X23" s="134">
        <v>66.2</v>
      </c>
      <c r="Y23" s="134"/>
      <c r="Z23" s="132"/>
      <c r="AA23" s="133">
        <f t="shared" si="2"/>
        <v>479.9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18.600000000000001</v>
      </c>
      <c r="D24" s="136">
        <f t="shared" si="3"/>
        <v>20.6</v>
      </c>
      <c r="E24" s="136">
        <f t="shared" si="3"/>
        <v>19.8</v>
      </c>
      <c r="F24" s="136">
        <f t="shared" si="3"/>
        <v>18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138.80000000000001</v>
      </c>
      <c r="V24" s="136">
        <f t="shared" si="3"/>
        <v>63.9</v>
      </c>
      <c r="W24" s="136">
        <f t="shared" si="3"/>
        <v>134</v>
      </c>
      <c r="X24" s="136">
        <f t="shared" si="3"/>
        <v>66.2</v>
      </c>
      <c r="Y24" s="136">
        <f t="shared" si="3"/>
        <v>0</v>
      </c>
      <c r="Z24" s="137" t="str">
        <f t="shared" si="3"/>
        <v/>
      </c>
      <c r="AA24" s="90">
        <f t="shared" si="2"/>
        <v>479.9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2022-05-01T13:24:36Z</dcterms:created>
  <dcterms:modified xsi:type="dcterms:W3CDTF">2022-05-01T13:24:37Z</dcterms:modified>
</cp:coreProperties>
</file>