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<sst xmlns="http://schemas.openxmlformats.org/spreadsheetml/2006/main" count="117" uniqueCount="53">
  <si>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30/04/2022 16:20:06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</si>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</sst>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5.0999999999999996</c:v>
                </c:pt>
                <c:pt idx="1">
                  <c:v>3.8119999999999998</c:v>
                </c:pt>
                <c:pt idx="3">
                  <c:v>5.0999999999999996</c:v>
                </c:pt>
                <c:pt idx="4">
                  <c:v>5.0999999999999996</c:v>
                </c:pt>
                <c:pt idx="5">
                  <c:v>5.0999999999999996</c:v>
                </c:pt>
                <c:pt idx="18">
                  <c:v>2.5</c:v>
                </c:pt>
                <c:pt idx="23">
                  <c:v>17.100000000000001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96.6</c:v>
                </c:pt>
                <c:pt idx="19">
                  <c:v>1</c:v>
                </c:pt>
                <c:pt idx="20">
                  <c:v>13.1</c:v>
                </c:pt>
                <c:pt idx="21">
                  <c:v>0</c:v>
                </c:pt>
                <c:pt idx="22">
                  <c:v>3.4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3.2930000000000001</c:v>
                </c:pt>
                <c:pt idx="2">
                  <c:v>0.79600000000000004</c:v>
                </c:pt>
                <c:pt idx="3">
                  <c:v>20.212999999999997</c:v>
                </c:pt>
                <c:pt idx="4">
                  <c:v>19.182000000000002</c:v>
                </c:pt>
                <c:pt idx="5">
                  <c:v>19.378999999999998</c:v>
                </c:pt>
                <c:pt idx="6">
                  <c:v>3.867</c:v>
                </c:pt>
                <c:pt idx="7">
                  <c:v>4.5270000000000001</c:v>
                </c:pt>
                <c:pt idx="8">
                  <c:v>1.7999999999999999E-2</c:v>
                </c:pt>
                <c:pt idx="9">
                  <c:v>30.283000000000001</c:v>
                </c:pt>
                <c:pt idx="10">
                  <c:v>29.497999999999998</c:v>
                </c:pt>
                <c:pt idx="11">
                  <c:v>26.412000000000003</c:v>
                </c:pt>
                <c:pt idx="12">
                  <c:v>32.140999999999998</c:v>
                </c:pt>
                <c:pt idx="13">
                  <c:v>5.3869999999999996</c:v>
                </c:pt>
                <c:pt idx="14">
                  <c:v>1.1499999999999999</c:v>
                </c:pt>
                <c:pt idx="15">
                  <c:v>33.231999999999999</c:v>
                </c:pt>
                <c:pt idx="16">
                  <c:v>35.709000000000003</c:v>
                </c:pt>
                <c:pt idx="17">
                  <c:v>28.554000000000002</c:v>
                </c:pt>
                <c:pt idx="19">
                  <c:v>0.70800000000000007</c:v>
                </c:pt>
                <c:pt idx="21">
                  <c:v>0.65600000000000003</c:v>
                </c:pt>
                <c:pt idx="22">
                  <c:v>4.0750000000000002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198736"/>
        <c:axId val="329199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8.3740000000000006</c:v>
                </c:pt>
                <c:pt idx="1">
                  <c:v>10.783999999999999</c:v>
                </c:pt>
                <c:pt idx="2">
                  <c:v>9.4590000000000014</c:v>
                </c:pt>
                <c:pt idx="3">
                  <c:v>26.197999999999997</c:v>
                </c:pt>
                <c:pt idx="4">
                  <c:v>24.288</c:v>
                </c:pt>
                <c:pt idx="5">
                  <c:v>24.431000000000001</c:v>
                </c:pt>
                <c:pt idx="6">
                  <c:v>5.9879999999999995</c:v>
                </c:pt>
                <c:pt idx="7">
                  <c:v>15.507999999999999</c:v>
                </c:pt>
                <c:pt idx="8">
                  <c:v>23.421999999999997</c:v>
                </c:pt>
                <c:pt idx="9">
                  <c:v>68.938000000000002</c:v>
                </c:pt>
                <c:pt idx="10">
                  <c:v>74.265000000000001</c:v>
                </c:pt>
                <c:pt idx="11">
                  <c:v>66.045000000000002</c:v>
                </c:pt>
                <c:pt idx="12">
                  <c:v>68.236999999999995</c:v>
                </c:pt>
                <c:pt idx="13">
                  <c:v>35.480000000000004</c:v>
                </c:pt>
                <c:pt idx="14">
                  <c:v>18.033999999999999</c:v>
                </c:pt>
                <c:pt idx="15">
                  <c:v>40.381</c:v>
                </c:pt>
                <c:pt idx="16">
                  <c:v>45.733000000000004</c:v>
                </c:pt>
                <c:pt idx="17">
                  <c:v>34.313000000000002</c:v>
                </c:pt>
                <c:pt idx="18">
                  <c:v>101.289</c:v>
                </c:pt>
                <c:pt idx="19">
                  <c:v>3.8290000000000002</c:v>
                </c:pt>
                <c:pt idx="20">
                  <c:v>17.588000000000001</c:v>
                </c:pt>
                <c:pt idx="21">
                  <c:v>1.7370000000000001</c:v>
                </c:pt>
                <c:pt idx="22">
                  <c:v>8.4489999999999998</c:v>
                </c:pt>
                <c:pt idx="23">
                  <c:v>17.052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198736"/>
        <c:axId val="329199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228.75</c:v>
                </c:pt>
                <c:pt idx="1">
                  <c:v>217.59</c:v>
                </c:pt>
                <c:pt idx="2">
                  <c:v>208.9</c:v>
                </c:pt>
                <c:pt idx="3">
                  <c:v>223.33</c:v>
                </c:pt>
                <c:pt idx="4">
                  <c:v>223.39</c:v>
                </c:pt>
                <c:pt idx="5">
                  <c:v>223.39</c:v>
                </c:pt>
                <c:pt idx="6">
                  <c:v>200</c:v>
                </c:pt>
                <c:pt idx="7">
                  <c:v>202.37</c:v>
                </c:pt>
                <c:pt idx="8">
                  <c:v>194.62</c:v>
                </c:pt>
                <c:pt idx="9">
                  <c:v>205.32</c:v>
                </c:pt>
                <c:pt idx="10">
                  <c:v>194.73</c:v>
                </c:pt>
                <c:pt idx="11">
                  <c:v>194.73</c:v>
                </c:pt>
                <c:pt idx="12">
                  <c:v>201.42</c:v>
                </c:pt>
                <c:pt idx="13">
                  <c:v>164.54</c:v>
                </c:pt>
                <c:pt idx="14">
                  <c:v>135.41</c:v>
                </c:pt>
                <c:pt idx="15">
                  <c:v>177</c:v>
                </c:pt>
                <c:pt idx="16">
                  <c:v>194.73</c:v>
                </c:pt>
                <c:pt idx="17">
                  <c:v>208.13</c:v>
                </c:pt>
                <c:pt idx="18">
                  <c:v>211.19</c:v>
                </c:pt>
                <c:pt idx="19">
                  <c:v>251.43</c:v>
                </c:pt>
                <c:pt idx="20">
                  <c:v>256.94</c:v>
                </c:pt>
                <c:pt idx="21">
                  <c:v>258</c:v>
                </c:pt>
                <c:pt idx="22">
                  <c:v>239.72</c:v>
                </c:pt>
                <c:pt idx="23">
                  <c:v>214.47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199912"/>
        <c:axId val="329199520"/>
      </c:lineChart>
      <c:catAx>
        <c:axId val="32919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99128"/>
        <c:crosses val="autoZero"/>
        <c:auto val="1"/>
        <c:lblAlgn val="ctr"/>
        <c:lblOffset val="100"/>
        <c:noMultiLvlLbl val="0"/>
      </c:catAx>
      <c:valAx>
        <c:axId val="329199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98736"/>
        <c:crosses val="autoZero"/>
        <c:crossBetween val="between"/>
      </c:valAx>
      <c:valAx>
        <c:axId val="329199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99912"/>
        <c:crosses val="max"/>
        <c:crossBetween val="between"/>
      </c:valAx>
      <c:catAx>
        <c:axId val="329199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199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8.3740000000000006</v>
      </c>
      <c r="C4" s="18">
        <v>10.784000000000002</v>
      </c>
      <c r="D4" s="18">
        <v>9.4289999999999985</v>
      </c>
      <c r="E4" s="18">
        <v>26.152000000000001</v>
      </c>
      <c r="F4" s="18">
        <v>24.282</v>
      </c>
      <c r="G4" s="18">
        <v>24.478999999999999</v>
      </c>
      <c r="H4" s="18">
        <v>5.9669999999999996</v>
      </c>
      <c r="I4" s="18">
        <v>15.530000000000001</v>
      </c>
      <c r="J4" s="18">
        <v>23.422000000000001</v>
      </c>
      <c r="K4" s="18">
        <v>68.911000000000001</v>
      </c>
      <c r="L4" s="18">
        <v>74.231999999999999</v>
      </c>
      <c r="M4" s="18">
        <v>66.030999999999992</v>
      </c>
      <c r="N4" s="18">
        <v>68.192999999999998</v>
      </c>
      <c r="O4" s="18">
        <v>35.480000000000004</v>
      </c>
      <c r="P4" s="18">
        <v>18.033999999999999</v>
      </c>
      <c r="Q4" s="18">
        <v>40.380000000000003</v>
      </c>
      <c r="R4" s="18">
        <v>45.725000000000001</v>
      </c>
      <c r="S4" s="18">
        <v>34.295000000000002</v>
      </c>
      <c r="T4" s="18">
        <v>101.25099999999999</v>
      </c>
      <c r="U4" s="18">
        <v>3.802999999999999</v>
      </c>
      <c r="V4" s="18">
        <v>17.595000000000002</v>
      </c>
      <c r="W4" s="18">
        <v>1.7370000000000001</v>
      </c>
      <c r="X4" s="18">
        <v>8.43</v>
      </c>
      <c r="Y4" s="18">
        <v>17.100000000000001</v>
      </c>
      <c r="Z4" s="19"/>
      <c r="AA4" s="20">
        <f>SUM(B4:Z4)</f>
        <v>749.61599999999999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228.75</v>
      </c>
      <c r="C7" s="28">
        <v>217.59</v>
      </c>
      <c r="D7" s="28">
        <v>208.9</v>
      </c>
      <c r="E7" s="28">
        <v>223.33</v>
      </c>
      <c r="F7" s="28">
        <v>223.39</v>
      </c>
      <c r="G7" s="28">
        <v>223.39</v>
      </c>
      <c r="H7" s="28">
        <v>200</v>
      </c>
      <c r="I7" s="28">
        <v>202.37</v>
      </c>
      <c r="J7" s="28">
        <v>194.62</v>
      </c>
      <c r="K7" s="28">
        <v>205.32</v>
      </c>
      <c r="L7" s="28">
        <v>194.73</v>
      </c>
      <c r="M7" s="28">
        <v>194.73</v>
      </c>
      <c r="N7" s="28">
        <v>201.42</v>
      </c>
      <c r="O7" s="28">
        <v>164.54</v>
      </c>
      <c r="P7" s="28">
        <v>135.41</v>
      </c>
      <c r="Q7" s="28">
        <v>177</v>
      </c>
      <c r="R7" s="28">
        <v>194.73</v>
      </c>
      <c r="S7" s="28">
        <v>208.13</v>
      </c>
      <c r="T7" s="28">
        <v>211.19</v>
      </c>
      <c r="U7" s="28">
        <v>251.43</v>
      </c>
      <c r="V7" s="28">
        <v>256.94</v>
      </c>
      <c r="W7" s="28">
        <v>258</v>
      </c>
      <c r="X7" s="28">
        <v>239.72</v>
      </c>
      <c r="Y7" s="28">
        <v>214.47</v>
      </c>
      <c r="Z7" s="29"/>
      <c r="AA7" s="30">
        <f>IF(SUM(B7:Z7)&lt;&gt;0,AVERAGEIF(B7:Z7,"&lt;&gt;"""),"")</f>
        <v>209.58750000000001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5.0999999999999996</v>
      </c>
      <c r="C12" s="52">
        <v>3.8119999999999998</v>
      </c>
      <c r="D12" s="52"/>
      <c r="E12" s="52">
        <v>5.0999999999999996</v>
      </c>
      <c r="F12" s="52">
        <v>5.0999999999999996</v>
      </c>
      <c r="G12" s="52">
        <v>5.0999999999999996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2.5</v>
      </c>
      <c r="U12" s="52"/>
      <c r="V12" s="52"/>
      <c r="W12" s="52"/>
      <c r="X12" s="52"/>
      <c r="Y12" s="52">
        <v>17.100000000000001</v>
      </c>
      <c r="Z12" s="53"/>
      <c r="AA12" s="54">
        <f t="shared" si="0"/>
        <v>43.811999999999998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3.2930000000000001</v>
      </c>
      <c r="D14" s="57">
        <v>0.79600000000000004</v>
      </c>
      <c r="E14" s="57">
        <v>20.212999999999997</v>
      </c>
      <c r="F14" s="57">
        <v>19.182000000000002</v>
      </c>
      <c r="G14" s="57">
        <v>19.378999999999998</v>
      </c>
      <c r="H14" s="57">
        <v>3.867</v>
      </c>
      <c r="I14" s="57">
        <v>4.5270000000000001</v>
      </c>
      <c r="J14" s="57">
        <v>1.7999999999999999E-2</v>
      </c>
      <c r="K14" s="57">
        <v>30.283000000000001</v>
      </c>
      <c r="L14" s="57">
        <v>29.497999999999998</v>
      </c>
      <c r="M14" s="57">
        <v>26.412000000000003</v>
      </c>
      <c r="N14" s="57">
        <v>32.140999999999998</v>
      </c>
      <c r="O14" s="57">
        <v>5.3869999999999996</v>
      </c>
      <c r="P14" s="57">
        <v>1.1499999999999999</v>
      </c>
      <c r="Q14" s="57">
        <v>33.231999999999999</v>
      </c>
      <c r="R14" s="57">
        <v>35.709000000000003</v>
      </c>
      <c r="S14" s="57">
        <v>28.554000000000002</v>
      </c>
      <c r="T14" s="57"/>
      <c r="U14" s="57">
        <v>0.70800000000000007</v>
      </c>
      <c r="V14" s="57"/>
      <c r="W14" s="57">
        <v>0.65600000000000003</v>
      </c>
      <c r="X14" s="57">
        <v>4.0750000000000002</v>
      </c>
      <c r="Y14" s="57"/>
      <c r="Z14" s="58"/>
      <c r="AA14" s="59">
        <f t="shared" si="0"/>
        <v>299.08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5.0999999999999996</v>
      </c>
      <c r="C16" s="62">
        <f t="shared" ref="C16:Z16" si="1">IF(LEN(C$2)&gt;0,SUM(C10:C15),"")</f>
        <v>7.1050000000000004</v>
      </c>
      <c r="D16" s="62">
        <f t="shared" si="1"/>
        <v>0.79600000000000004</v>
      </c>
      <c r="E16" s="62">
        <f t="shared" si="1"/>
        <v>25.312999999999995</v>
      </c>
      <c r="F16" s="62">
        <f t="shared" si="1"/>
        <v>24.282000000000004</v>
      </c>
      <c r="G16" s="62">
        <f t="shared" si="1"/>
        <v>24.478999999999999</v>
      </c>
      <c r="H16" s="62">
        <f t="shared" si="1"/>
        <v>3.867</v>
      </c>
      <c r="I16" s="62">
        <f t="shared" si="1"/>
        <v>4.5270000000000001</v>
      </c>
      <c r="J16" s="62">
        <f t="shared" si="1"/>
        <v>1.7999999999999999E-2</v>
      </c>
      <c r="K16" s="62">
        <f t="shared" si="1"/>
        <v>30.283000000000001</v>
      </c>
      <c r="L16" s="62">
        <f t="shared" si="1"/>
        <v>29.497999999999998</v>
      </c>
      <c r="M16" s="62">
        <f t="shared" si="1"/>
        <v>26.412000000000003</v>
      </c>
      <c r="N16" s="62">
        <f t="shared" si="1"/>
        <v>32.140999999999998</v>
      </c>
      <c r="O16" s="62">
        <f t="shared" si="1"/>
        <v>5.3869999999999996</v>
      </c>
      <c r="P16" s="62">
        <f t="shared" si="1"/>
        <v>1.1499999999999999</v>
      </c>
      <c r="Q16" s="62">
        <f t="shared" si="1"/>
        <v>33.231999999999999</v>
      </c>
      <c r="R16" s="62">
        <f t="shared" si="1"/>
        <v>35.709000000000003</v>
      </c>
      <c r="S16" s="62">
        <f t="shared" si="1"/>
        <v>28.554000000000002</v>
      </c>
      <c r="T16" s="62">
        <f t="shared" si="1"/>
        <v>2.5</v>
      </c>
      <c r="U16" s="62">
        <f t="shared" si="1"/>
        <v>0.70800000000000007</v>
      </c>
      <c r="V16" s="62">
        <f t="shared" si="1"/>
        <v>0</v>
      </c>
      <c r="W16" s="62">
        <f t="shared" si="1"/>
        <v>0.65600000000000003</v>
      </c>
      <c r="X16" s="62">
        <f t="shared" si="1"/>
        <v>4.0750000000000002</v>
      </c>
      <c r="Y16" s="62">
        <f t="shared" si="1"/>
        <v>17.100000000000001</v>
      </c>
      <c r="Z16" s="63" t="str">
        <f t="shared" si="1"/>
        <v/>
      </c>
      <c r="AA16" s="64">
        <f>SUM(AA10:AA15)</f>
        <v>342.892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3.274</v>
      </c>
      <c r="C21" s="81">
        <v>3.6789999999999998</v>
      </c>
      <c r="D21" s="81">
        <v>3.2330000000000005</v>
      </c>
      <c r="E21" s="81">
        <v>0.83899999999999997</v>
      </c>
      <c r="F21" s="81"/>
      <c r="G21" s="81"/>
      <c r="H21" s="81"/>
      <c r="I21" s="81">
        <v>11.003</v>
      </c>
      <c r="J21" s="81">
        <v>23.404</v>
      </c>
      <c r="K21" s="81">
        <v>38.628</v>
      </c>
      <c r="L21" s="81">
        <v>44.733999999999995</v>
      </c>
      <c r="M21" s="81">
        <v>39.619</v>
      </c>
      <c r="N21" s="81">
        <v>36.052</v>
      </c>
      <c r="O21" s="81">
        <v>30.093</v>
      </c>
      <c r="P21" s="81">
        <v>16.884</v>
      </c>
      <c r="Q21" s="81">
        <v>7.1480000000000006</v>
      </c>
      <c r="R21" s="81">
        <v>10.016</v>
      </c>
      <c r="S21" s="81">
        <v>5.7409999999999997</v>
      </c>
      <c r="T21" s="81">
        <v>2.1509999999999998</v>
      </c>
      <c r="U21" s="81">
        <v>2.0949999999999998</v>
      </c>
      <c r="V21" s="81">
        <v>4.4950000000000001</v>
      </c>
      <c r="W21" s="81">
        <v>1.081</v>
      </c>
      <c r="X21" s="81">
        <v>0.95499999999999996</v>
      </c>
      <c r="Y21" s="81"/>
      <c r="Z21" s="78"/>
      <c r="AA21" s="79">
        <f t="shared" si="2"/>
        <v>285.12400000000002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3.274</v>
      </c>
      <c r="C25" s="88">
        <f t="shared" ref="C25:Z25" si="3">IF(LEN(C$2)&gt;0,SUM(C19:C24),"")</f>
        <v>3.6789999999999998</v>
      </c>
      <c r="D25" s="88">
        <f t="shared" si="3"/>
        <v>3.2330000000000005</v>
      </c>
      <c r="E25" s="88">
        <f t="shared" si="3"/>
        <v>0.83899999999999997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11.003</v>
      </c>
      <c r="J25" s="88">
        <f t="shared" si="3"/>
        <v>23.404</v>
      </c>
      <c r="K25" s="88">
        <f t="shared" si="3"/>
        <v>38.628</v>
      </c>
      <c r="L25" s="88">
        <f t="shared" si="3"/>
        <v>44.733999999999995</v>
      </c>
      <c r="M25" s="88">
        <f t="shared" si="3"/>
        <v>39.619</v>
      </c>
      <c r="N25" s="88">
        <f t="shared" si="3"/>
        <v>36.052</v>
      </c>
      <c r="O25" s="88">
        <f t="shared" si="3"/>
        <v>30.093</v>
      </c>
      <c r="P25" s="88">
        <f t="shared" si="3"/>
        <v>16.884</v>
      </c>
      <c r="Q25" s="88">
        <f t="shared" si="3"/>
        <v>7.1480000000000006</v>
      </c>
      <c r="R25" s="88">
        <f t="shared" si="3"/>
        <v>10.016</v>
      </c>
      <c r="S25" s="88">
        <f t="shared" si="3"/>
        <v>5.7409999999999997</v>
      </c>
      <c r="T25" s="88">
        <f t="shared" si="3"/>
        <v>2.1509999999999998</v>
      </c>
      <c r="U25" s="88">
        <f t="shared" si="3"/>
        <v>2.0949999999999998</v>
      </c>
      <c r="V25" s="88">
        <f t="shared" si="3"/>
        <v>4.4950000000000001</v>
      </c>
      <c r="W25" s="88">
        <f t="shared" si="3"/>
        <v>1.081</v>
      </c>
      <c r="X25" s="88">
        <f t="shared" si="3"/>
        <v>0.95499999999999996</v>
      </c>
      <c r="Y25" s="88">
        <f t="shared" si="3"/>
        <v>0</v>
      </c>
      <c r="Z25" s="89" t="str">
        <f t="shared" si="3"/>
        <v/>
      </c>
      <c r="AA25" s="90">
        <f>SUM(AA19:AA24)</f>
        <v>285.12400000000002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8.3740000000000006</v>
      </c>
      <c r="C29" s="77">
        <v>10.784000000000001</v>
      </c>
      <c r="D29" s="77">
        <v>4.0289999999999999</v>
      </c>
      <c r="E29" s="77">
        <v>26.152000000000001</v>
      </c>
      <c r="F29" s="77">
        <v>24.282</v>
      </c>
      <c r="G29" s="77">
        <v>24.478999999999999</v>
      </c>
      <c r="H29" s="77">
        <v>3.867</v>
      </c>
      <c r="I29" s="77">
        <v>15.53</v>
      </c>
      <c r="J29" s="77">
        <v>23.422000000000001</v>
      </c>
      <c r="K29" s="77">
        <v>68.911000000000001</v>
      </c>
      <c r="L29" s="77">
        <v>74.231999999999999</v>
      </c>
      <c r="M29" s="77">
        <v>66.031000000000006</v>
      </c>
      <c r="N29" s="77">
        <v>68.192999999999998</v>
      </c>
      <c r="O29" s="77">
        <v>35.479999999999997</v>
      </c>
      <c r="P29" s="77">
        <v>18.033999999999999</v>
      </c>
      <c r="Q29" s="77">
        <v>40.380000000000003</v>
      </c>
      <c r="R29" s="77">
        <v>45.725000000000001</v>
      </c>
      <c r="S29" s="77">
        <v>34.295000000000002</v>
      </c>
      <c r="T29" s="77">
        <v>4.6509999999999998</v>
      </c>
      <c r="U29" s="77">
        <v>2.8029999999999999</v>
      </c>
      <c r="V29" s="77">
        <v>4.4950000000000001</v>
      </c>
      <c r="W29" s="77">
        <v>1.7370000000000001</v>
      </c>
      <c r="X29" s="77">
        <v>5.03</v>
      </c>
      <c r="Y29" s="77">
        <v>17.100000000000001</v>
      </c>
      <c r="Z29" s="78"/>
      <c r="AA29" s="79">
        <f>SUM(B29:Z29)</f>
        <v>628.01599999999996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8.3740000000000006</v>
      </c>
      <c r="C31" s="62">
        <f t="shared" ref="C31:Z31" si="4">IF(LEN(C$2)&gt;0,SUM(C28:C30),"")</f>
        <v>10.784000000000001</v>
      </c>
      <c r="D31" s="62">
        <f t="shared" si="4"/>
        <v>4.0289999999999999</v>
      </c>
      <c r="E31" s="62">
        <f t="shared" si="4"/>
        <v>26.152000000000001</v>
      </c>
      <c r="F31" s="62">
        <f t="shared" si="4"/>
        <v>24.282</v>
      </c>
      <c r="G31" s="62">
        <f t="shared" si="4"/>
        <v>24.478999999999999</v>
      </c>
      <c r="H31" s="62">
        <f t="shared" si="4"/>
        <v>3.867</v>
      </c>
      <c r="I31" s="62">
        <f t="shared" si="4"/>
        <v>15.53</v>
      </c>
      <c r="J31" s="62">
        <f t="shared" si="4"/>
        <v>23.422000000000001</v>
      </c>
      <c r="K31" s="62">
        <f t="shared" si="4"/>
        <v>68.911000000000001</v>
      </c>
      <c r="L31" s="62">
        <f t="shared" si="4"/>
        <v>74.231999999999999</v>
      </c>
      <c r="M31" s="62">
        <f t="shared" si="4"/>
        <v>66.031000000000006</v>
      </c>
      <c r="N31" s="62">
        <f t="shared" si="4"/>
        <v>68.192999999999998</v>
      </c>
      <c r="O31" s="62">
        <f t="shared" si="4"/>
        <v>35.479999999999997</v>
      </c>
      <c r="P31" s="62">
        <f t="shared" si="4"/>
        <v>18.033999999999999</v>
      </c>
      <c r="Q31" s="62">
        <f t="shared" si="4"/>
        <v>40.380000000000003</v>
      </c>
      <c r="R31" s="62">
        <f t="shared" si="4"/>
        <v>45.725000000000001</v>
      </c>
      <c r="S31" s="62">
        <f t="shared" si="4"/>
        <v>34.295000000000002</v>
      </c>
      <c r="T31" s="62">
        <f t="shared" si="4"/>
        <v>4.6509999999999998</v>
      </c>
      <c r="U31" s="62">
        <f t="shared" si="4"/>
        <v>2.8029999999999999</v>
      </c>
      <c r="V31" s="62">
        <f t="shared" si="4"/>
        <v>4.4950000000000001</v>
      </c>
      <c r="W31" s="62">
        <f t="shared" si="4"/>
        <v>1.7370000000000001</v>
      </c>
      <c r="X31" s="62">
        <f t="shared" si="4"/>
        <v>5.03</v>
      </c>
      <c r="Y31" s="62">
        <f t="shared" si="4"/>
        <v>17.100000000000001</v>
      </c>
      <c r="Z31" s="63" t="str">
        <f t="shared" si="4"/>
        <v/>
      </c>
      <c r="AA31" s="64">
        <f>SUM(AA28:AA30)</f>
        <v>628.01599999999996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5.4</v>
      </c>
      <c r="E38" s="99"/>
      <c r="F38" s="99"/>
      <c r="G38" s="99"/>
      <c r="H38" s="99">
        <v>2.1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96.6</v>
      </c>
      <c r="U38" s="99">
        <v>1</v>
      </c>
      <c r="V38" s="99">
        <v>13.1</v>
      </c>
      <c r="W38" s="99"/>
      <c r="X38" s="99">
        <v>3.4</v>
      </c>
      <c r="Y38" s="99"/>
      <c r="Z38" s="100"/>
      <c r="AA38" s="79">
        <f t="shared" si="5"/>
        <v>121.6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96.6</v>
      </c>
      <c r="U39" s="88">
        <f t="shared" si="6"/>
        <v>1</v>
      </c>
      <c r="V39" s="88">
        <f t="shared" si="6"/>
        <v>13.1</v>
      </c>
      <c r="W39" s="88">
        <f t="shared" si="6"/>
        <v>0</v>
      </c>
      <c r="X39" s="88">
        <f t="shared" si="6"/>
        <v>3.4</v>
      </c>
      <c r="Y39" s="88">
        <f t="shared" si="6"/>
        <v>0</v>
      </c>
      <c r="Z39" s="89" t="str">
        <f t="shared" si="6"/>
        <v/>
      </c>
      <c r="AA39" s="90">
        <f t="shared" si="5"/>
        <v>121.6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5.4</v>
      </c>
      <c r="E46" s="99"/>
      <c r="F46" s="99"/>
      <c r="G46" s="99"/>
      <c r="H46" s="99">
        <v>2.1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96.6</v>
      </c>
      <c r="U46" s="99">
        <v>1</v>
      </c>
      <c r="V46" s="99">
        <v>13.1</v>
      </c>
      <c r="W46" s="99"/>
      <c r="X46" s="99">
        <v>3.4</v>
      </c>
      <c r="Y46" s="99"/>
      <c r="Z46" s="100"/>
      <c r="AA46" s="79">
        <f t="shared" si="7"/>
        <v>121.6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96.6</v>
      </c>
      <c r="U48" s="88">
        <f t="shared" si="8"/>
        <v>1</v>
      </c>
      <c r="V48" s="88">
        <f t="shared" si="8"/>
        <v>13.1</v>
      </c>
      <c r="W48" s="88">
        <f t="shared" si="8"/>
        <v>0</v>
      </c>
      <c r="X48" s="88">
        <f t="shared" si="8"/>
        <v>3.4</v>
      </c>
      <c r="Y48" s="88">
        <f t="shared" si="8"/>
        <v>0</v>
      </c>
      <c r="Z48" s="89" t="str">
        <f t="shared" si="8"/>
        <v/>
      </c>
      <c r="AA48" s="90">
        <f t="shared" si="7"/>
        <v>121.6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8.3739999999999988</v>
      </c>
      <c r="C51" s="88">
        <f t="shared" si="10"/>
        <v>10.784000000000001</v>
      </c>
      <c r="D51" s="88">
        <f t="shared" si="10"/>
        <v>9.429000000000002</v>
      </c>
      <c r="E51" s="88">
        <f t="shared" si="10"/>
        <v>26.151999999999994</v>
      </c>
      <c r="F51" s="88">
        <f t="shared" si="10"/>
        <v>24.282000000000004</v>
      </c>
      <c r="G51" s="88">
        <f t="shared" si="10"/>
        <v>24.478999999999999</v>
      </c>
      <c r="H51" s="88">
        <f t="shared" si="10"/>
        <v>5.9670000000000005</v>
      </c>
      <c r="I51" s="88">
        <f t="shared" si="10"/>
        <v>15.530000000000001</v>
      </c>
      <c r="J51" s="88">
        <f t="shared" si="10"/>
        <v>23.422000000000001</v>
      </c>
      <c r="K51" s="88">
        <f t="shared" si="10"/>
        <v>68.911000000000001</v>
      </c>
      <c r="L51" s="88">
        <f t="shared" si="10"/>
        <v>74.231999999999999</v>
      </c>
      <c r="M51" s="88">
        <f t="shared" si="10"/>
        <v>66.031000000000006</v>
      </c>
      <c r="N51" s="88">
        <f t="shared" si="10"/>
        <v>68.192999999999998</v>
      </c>
      <c r="O51" s="88">
        <f t="shared" si="10"/>
        <v>35.479999999999997</v>
      </c>
      <c r="P51" s="88">
        <f t="shared" si="10"/>
        <v>18.033999999999999</v>
      </c>
      <c r="Q51" s="88">
        <f t="shared" si="10"/>
        <v>40.380000000000003</v>
      </c>
      <c r="R51" s="88">
        <f t="shared" si="10"/>
        <v>45.725000000000001</v>
      </c>
      <c r="S51" s="88">
        <f t="shared" si="10"/>
        <v>34.295000000000002</v>
      </c>
      <c r="T51" s="88">
        <f t="shared" si="10"/>
        <v>101.25099999999999</v>
      </c>
      <c r="U51" s="88">
        <f t="shared" si="10"/>
        <v>3.8029999999999999</v>
      </c>
      <c r="V51" s="88">
        <f t="shared" si="10"/>
        <v>17.594999999999999</v>
      </c>
      <c r="W51" s="88">
        <f t="shared" si="10"/>
        <v>1.7370000000000001</v>
      </c>
      <c r="X51" s="88">
        <f t="shared" si="10"/>
        <v>8.43</v>
      </c>
      <c r="Y51" s="88">
        <f t="shared" si="10"/>
        <v>17.100000000000001</v>
      </c>
      <c r="Z51" s="89" t="str">
        <f t="shared" si="10"/>
        <v/>
      </c>
      <c r="AA51" s="105">
        <f>SUM(B51:Z51)</f>
        <v>749.61599999999999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8.3740000000000006</v>
      </c>
      <c r="C4" s="18">
        <v>10.783999999999999</v>
      </c>
      <c r="D4" s="18">
        <v>9.4590000000000014</v>
      </c>
      <c r="E4" s="18">
        <v>26.197999999999997</v>
      </c>
      <c r="F4" s="18">
        <v>24.288</v>
      </c>
      <c r="G4" s="18">
        <v>24.431000000000001</v>
      </c>
      <c r="H4" s="18">
        <v>5.9879999999999995</v>
      </c>
      <c r="I4" s="18">
        <v>15.507999999999999</v>
      </c>
      <c r="J4" s="18">
        <v>23.421999999999997</v>
      </c>
      <c r="K4" s="18">
        <v>68.938000000000002</v>
      </c>
      <c r="L4" s="18">
        <v>74.265000000000001</v>
      </c>
      <c r="M4" s="18">
        <v>66.045000000000002</v>
      </c>
      <c r="N4" s="18">
        <v>68.236999999999995</v>
      </c>
      <c r="O4" s="18">
        <v>35.480000000000004</v>
      </c>
      <c r="P4" s="18">
        <v>18.033999999999999</v>
      </c>
      <c r="Q4" s="18">
        <v>40.381</v>
      </c>
      <c r="R4" s="18">
        <v>45.733000000000004</v>
      </c>
      <c r="S4" s="18">
        <v>34.313000000000002</v>
      </c>
      <c r="T4" s="18">
        <v>101.289</v>
      </c>
      <c r="U4" s="18">
        <v>3.8290000000000002</v>
      </c>
      <c r="V4" s="18">
        <v>17.588000000000001</v>
      </c>
      <c r="W4" s="18">
        <v>1.7370000000000001</v>
      </c>
      <c r="X4" s="18">
        <v>8.4489999999999998</v>
      </c>
      <c r="Y4" s="18">
        <v>17.052</v>
      </c>
      <c r="Z4" s="19"/>
      <c r="AA4" s="20">
        <f>SUM(B4:Z4)</f>
        <v>749.82199999999989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228.75</v>
      </c>
      <c r="C7" s="28">
        <v>217.59</v>
      </c>
      <c r="D7" s="28">
        <v>208.9</v>
      </c>
      <c r="E7" s="28">
        <v>223.33</v>
      </c>
      <c r="F7" s="28">
        <v>223.39</v>
      </c>
      <c r="G7" s="28">
        <v>223.39</v>
      </c>
      <c r="H7" s="28">
        <v>200</v>
      </c>
      <c r="I7" s="28">
        <v>202.37</v>
      </c>
      <c r="J7" s="28">
        <v>194.62</v>
      </c>
      <c r="K7" s="28">
        <v>205.32</v>
      </c>
      <c r="L7" s="28">
        <v>194.73</v>
      </c>
      <c r="M7" s="28">
        <v>194.73</v>
      </c>
      <c r="N7" s="28">
        <v>201.42</v>
      </c>
      <c r="O7" s="28">
        <v>164.54</v>
      </c>
      <c r="P7" s="28">
        <v>135.41</v>
      </c>
      <c r="Q7" s="28">
        <v>177</v>
      </c>
      <c r="R7" s="28">
        <v>194.73</v>
      </c>
      <c r="S7" s="28">
        <v>208.13</v>
      </c>
      <c r="T7" s="28">
        <v>211.19</v>
      </c>
      <c r="U7" s="28">
        <v>251.43</v>
      </c>
      <c r="V7" s="28">
        <v>256.94</v>
      </c>
      <c r="W7" s="28">
        <v>258</v>
      </c>
      <c r="X7" s="28">
        <v>239.72</v>
      </c>
      <c r="Y7" s="28">
        <v>214.47</v>
      </c>
      <c r="Z7" s="29"/>
      <c r="AA7" s="30">
        <f>IF(SUM(B7:Z7)&lt;&gt;0,AVERAGEIF(B7:Z7,"&lt;&gt;"""),"")</f>
        <v>209.58750000000001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>
        <v>8.2679999999999989</v>
      </c>
      <c r="C14" s="57"/>
      <c r="D14" s="57">
        <v>8.0970000000000013</v>
      </c>
      <c r="E14" s="57"/>
      <c r="F14" s="57"/>
      <c r="G14" s="57"/>
      <c r="H14" s="57">
        <v>1.6E-2</v>
      </c>
      <c r="I14" s="57">
        <v>7.5519999999999996</v>
      </c>
      <c r="J14" s="57">
        <v>22.954999999999995</v>
      </c>
      <c r="K14" s="57"/>
      <c r="L14" s="57"/>
      <c r="M14" s="57"/>
      <c r="N14" s="57"/>
      <c r="O14" s="57">
        <v>10.548</v>
      </c>
      <c r="P14" s="57">
        <v>17.341000000000001</v>
      </c>
      <c r="Q14" s="57"/>
      <c r="R14" s="57"/>
      <c r="S14" s="57"/>
      <c r="T14" s="57">
        <v>18.943999999999999</v>
      </c>
      <c r="U14" s="57"/>
      <c r="V14" s="57">
        <v>16.215999999999998</v>
      </c>
      <c r="W14" s="57">
        <v>0.61</v>
      </c>
      <c r="X14" s="57">
        <v>5.3259999999999996</v>
      </c>
      <c r="Y14" s="57">
        <v>12.355</v>
      </c>
      <c r="Z14" s="58"/>
      <c r="AA14" s="59">
        <f t="shared" si="0"/>
        <v>128.22799999999998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8.2679999999999989</v>
      </c>
      <c r="C16" s="62">
        <f t="shared" ref="C16:Z16" si="1">IF(LEN(C$2)&gt;0,SUM(C10:C15),"")</f>
        <v>0</v>
      </c>
      <c r="D16" s="62">
        <f t="shared" si="1"/>
        <v>8.0970000000000013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1.6E-2</v>
      </c>
      <c r="I16" s="62">
        <f t="shared" si="1"/>
        <v>7.5519999999999996</v>
      </c>
      <c r="J16" s="62">
        <f t="shared" si="1"/>
        <v>22.954999999999995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10.548</v>
      </c>
      <c r="P16" s="62">
        <f t="shared" si="1"/>
        <v>17.341000000000001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98.944000000000003</v>
      </c>
      <c r="U16" s="62">
        <f t="shared" si="1"/>
        <v>0</v>
      </c>
      <c r="V16" s="62">
        <f t="shared" si="1"/>
        <v>16.215999999999998</v>
      </c>
      <c r="W16" s="62">
        <f t="shared" si="1"/>
        <v>0.61</v>
      </c>
      <c r="X16" s="62">
        <f t="shared" si="1"/>
        <v>5.3259999999999996</v>
      </c>
      <c r="Y16" s="62">
        <f t="shared" si="1"/>
        <v>12.355</v>
      </c>
      <c r="Z16" s="63" t="str">
        <f t="shared" si="1"/>
        <v/>
      </c>
      <c r="AA16" s="64">
        <f>SUM(AA10:AA15)</f>
        <v>208.22799999999998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0.106</v>
      </c>
      <c r="C21" s="81">
        <v>0.184</v>
      </c>
      <c r="D21" s="81">
        <v>1.3619999999999999</v>
      </c>
      <c r="E21" s="81">
        <v>0.29799999999999999</v>
      </c>
      <c r="F21" s="81">
        <v>0.78800000000000003</v>
      </c>
      <c r="G21" s="81">
        <v>6.0309999999999997</v>
      </c>
      <c r="H21" s="81">
        <v>5.9719999999999995</v>
      </c>
      <c r="I21" s="81">
        <v>0.25600000000000001</v>
      </c>
      <c r="J21" s="81">
        <v>0.46700000000000003</v>
      </c>
      <c r="K21" s="81">
        <v>0.438</v>
      </c>
      <c r="L21" s="81">
        <v>0.46500000000000002</v>
      </c>
      <c r="M21" s="81">
        <v>0.54500000000000004</v>
      </c>
      <c r="N21" s="81">
        <v>0.63700000000000001</v>
      </c>
      <c r="O21" s="81">
        <v>0.63500000000000001</v>
      </c>
      <c r="P21" s="81">
        <v>0.69299999999999995</v>
      </c>
      <c r="Q21" s="81">
        <v>0.68100000000000005</v>
      </c>
      <c r="R21" s="81">
        <v>0.63300000000000001</v>
      </c>
      <c r="S21" s="81">
        <v>0.313</v>
      </c>
      <c r="T21" s="81">
        <v>2.3449999999999998</v>
      </c>
      <c r="U21" s="81">
        <v>3.8290000000000002</v>
      </c>
      <c r="V21" s="81">
        <v>1.3720000000000001</v>
      </c>
      <c r="W21" s="81">
        <v>1.127</v>
      </c>
      <c r="X21" s="81">
        <v>3.1230000000000002</v>
      </c>
      <c r="Y21" s="81">
        <v>3.7970000000000002</v>
      </c>
      <c r="Z21" s="78"/>
      <c r="AA21" s="79">
        <f t="shared" si="2"/>
        <v>36.097000000000001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24.297000000000001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24.297000000000001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0.106</v>
      </c>
      <c r="C25" s="88">
        <f t="shared" si="3"/>
        <v>0.184</v>
      </c>
      <c r="D25" s="88">
        <f t="shared" si="3"/>
        <v>1.3619999999999999</v>
      </c>
      <c r="E25" s="88">
        <f t="shared" si="3"/>
        <v>0.29799999999999999</v>
      </c>
      <c r="F25" s="88">
        <f t="shared" si="3"/>
        <v>0.78800000000000003</v>
      </c>
      <c r="G25" s="88">
        <f t="shared" si="3"/>
        <v>6.0309999999999997</v>
      </c>
      <c r="H25" s="88">
        <f t="shared" si="3"/>
        <v>5.9719999999999995</v>
      </c>
      <c r="I25" s="88">
        <f t="shared" si="3"/>
        <v>0.25600000000000001</v>
      </c>
      <c r="J25" s="88">
        <f t="shared" si="3"/>
        <v>0.46700000000000003</v>
      </c>
      <c r="K25" s="88">
        <f t="shared" si="3"/>
        <v>0.438</v>
      </c>
      <c r="L25" s="88">
        <f t="shared" si="3"/>
        <v>0.46500000000000002</v>
      </c>
      <c r="M25" s="88">
        <f t="shared" si="3"/>
        <v>0.54500000000000004</v>
      </c>
      <c r="N25" s="88">
        <f t="shared" si="3"/>
        <v>0.63700000000000001</v>
      </c>
      <c r="O25" s="88">
        <f t="shared" si="3"/>
        <v>24.932000000000002</v>
      </c>
      <c r="P25" s="88">
        <f t="shared" si="3"/>
        <v>0.69299999999999995</v>
      </c>
      <c r="Q25" s="88">
        <f t="shared" si="3"/>
        <v>0.68100000000000005</v>
      </c>
      <c r="R25" s="88">
        <f t="shared" si="3"/>
        <v>0.63300000000000001</v>
      </c>
      <c r="S25" s="88">
        <f t="shared" si="3"/>
        <v>0.313</v>
      </c>
      <c r="T25" s="88">
        <f t="shared" si="3"/>
        <v>2.3449999999999998</v>
      </c>
      <c r="U25" s="88">
        <f t="shared" si="3"/>
        <v>3.8290000000000002</v>
      </c>
      <c r="V25" s="88">
        <f t="shared" si="3"/>
        <v>1.3720000000000001</v>
      </c>
      <c r="W25" s="88">
        <f t="shared" si="3"/>
        <v>1.127</v>
      </c>
      <c r="X25" s="88">
        <f t="shared" si="3"/>
        <v>3.1230000000000002</v>
      </c>
      <c r="Y25" s="88">
        <f t="shared" si="3"/>
        <v>3.7970000000000002</v>
      </c>
      <c r="Z25" s="89">
        <f t="shared" si="3"/>
        <v>0</v>
      </c>
      <c r="AA25" s="90">
        <f t="shared" si="3"/>
        <v>60.394000000000005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8.3740000000000006</v>
      </c>
      <c r="C29" s="77">
        <v>0.184</v>
      </c>
      <c r="D29" s="77">
        <v>9.4589999999999996</v>
      </c>
      <c r="E29" s="77">
        <v>0.29799999999999999</v>
      </c>
      <c r="F29" s="77">
        <v>0.78800000000000003</v>
      </c>
      <c r="G29" s="77">
        <v>6.0309999999999997</v>
      </c>
      <c r="H29" s="77">
        <v>5.9880000000000004</v>
      </c>
      <c r="I29" s="77">
        <v>7.8079999999999998</v>
      </c>
      <c r="J29" s="77">
        <v>23.422000000000001</v>
      </c>
      <c r="K29" s="77">
        <v>0.438</v>
      </c>
      <c r="L29" s="77">
        <v>0.46500000000000002</v>
      </c>
      <c r="M29" s="77">
        <v>0.54500000000000004</v>
      </c>
      <c r="N29" s="77">
        <v>0.63700000000000001</v>
      </c>
      <c r="O29" s="77">
        <v>35.479999999999997</v>
      </c>
      <c r="P29" s="77">
        <v>18.033999999999999</v>
      </c>
      <c r="Q29" s="77">
        <v>0.68100000000000005</v>
      </c>
      <c r="R29" s="77">
        <v>0.63300000000000001</v>
      </c>
      <c r="S29" s="77">
        <v>0.313</v>
      </c>
      <c r="T29" s="77">
        <v>101.289</v>
      </c>
      <c r="U29" s="77">
        <v>3.8290000000000002</v>
      </c>
      <c r="V29" s="77">
        <v>17.588000000000001</v>
      </c>
      <c r="W29" s="77">
        <v>1.7370000000000001</v>
      </c>
      <c r="X29" s="77">
        <v>8.4489999999999998</v>
      </c>
      <c r="Y29" s="77">
        <v>16.152000000000001</v>
      </c>
      <c r="Z29" s="78"/>
      <c r="AA29" s="79">
        <f>SUM(B29:Z29)</f>
        <v>268.62200000000001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8.3740000000000006</v>
      </c>
      <c r="C31" s="62">
        <f t="shared" si="4"/>
        <v>0.184</v>
      </c>
      <c r="D31" s="62">
        <f t="shared" si="4"/>
        <v>9.4589999999999996</v>
      </c>
      <c r="E31" s="62">
        <f t="shared" si="4"/>
        <v>0.29799999999999999</v>
      </c>
      <c r="F31" s="62">
        <f t="shared" si="4"/>
        <v>0.78800000000000003</v>
      </c>
      <c r="G31" s="62">
        <f t="shared" si="4"/>
        <v>6.0309999999999997</v>
      </c>
      <c r="H31" s="62">
        <f t="shared" si="4"/>
        <v>5.9880000000000004</v>
      </c>
      <c r="I31" s="62">
        <f t="shared" si="4"/>
        <v>7.8079999999999998</v>
      </c>
      <c r="J31" s="62">
        <f t="shared" si="4"/>
        <v>23.422000000000001</v>
      </c>
      <c r="K31" s="62">
        <f t="shared" si="4"/>
        <v>0.438</v>
      </c>
      <c r="L31" s="62">
        <f t="shared" si="4"/>
        <v>0.46500000000000002</v>
      </c>
      <c r="M31" s="62">
        <f t="shared" si="4"/>
        <v>0.54500000000000004</v>
      </c>
      <c r="N31" s="62">
        <f t="shared" si="4"/>
        <v>0.63700000000000001</v>
      </c>
      <c r="O31" s="62">
        <f t="shared" si="4"/>
        <v>35.479999999999997</v>
      </c>
      <c r="P31" s="62">
        <f t="shared" si="4"/>
        <v>18.033999999999999</v>
      </c>
      <c r="Q31" s="62">
        <f t="shared" si="4"/>
        <v>0.68100000000000005</v>
      </c>
      <c r="R31" s="62">
        <f t="shared" si="4"/>
        <v>0.63300000000000001</v>
      </c>
      <c r="S31" s="62">
        <f t="shared" si="4"/>
        <v>0.313</v>
      </c>
      <c r="T31" s="62">
        <f t="shared" si="4"/>
        <v>101.289</v>
      </c>
      <c r="U31" s="62">
        <f t="shared" si="4"/>
        <v>3.8290000000000002</v>
      </c>
      <c r="V31" s="62">
        <f t="shared" si="4"/>
        <v>17.588000000000001</v>
      </c>
      <c r="W31" s="62">
        <f t="shared" si="4"/>
        <v>1.7370000000000001</v>
      </c>
      <c r="X31" s="62">
        <f t="shared" si="4"/>
        <v>8.4489999999999998</v>
      </c>
      <c r="Y31" s="62">
        <f t="shared" si="4"/>
        <v>16.152000000000001</v>
      </c>
      <c r="Z31" s="63">
        <f t="shared" si="4"/>
        <v>0</v>
      </c>
      <c r="AA31" s="64">
        <f t="shared" si="4"/>
        <v>268.62200000000001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10.6</v>
      </c>
      <c r="D38" s="99"/>
      <c r="E38" s="99">
        <v>25.9</v>
      </c>
      <c r="F38" s="99">
        <v>23.5</v>
      </c>
      <c r="G38" s="99">
        <v>18.399999999999999</v>
      </c>
      <c r="H38" s="99"/>
      <c r="I38" s="99">
        <v>7.7</v>
      </c>
      <c r="J38" s="99"/>
      <c r="K38" s="99">
        <v>68.5</v>
      </c>
      <c r="L38" s="99">
        <v>73.8</v>
      </c>
      <c r="M38" s="99">
        <v>65.5</v>
      </c>
      <c r="N38" s="99">
        <v>67.599999999999994</v>
      </c>
      <c r="O38" s="99"/>
      <c r="P38" s="99"/>
      <c r="Q38" s="99">
        <v>39.700000000000003</v>
      </c>
      <c r="R38" s="99">
        <v>45.1</v>
      </c>
      <c r="S38" s="99">
        <v>34</v>
      </c>
      <c r="T38" s="99"/>
      <c r="U38" s="99"/>
      <c r="V38" s="99"/>
      <c r="W38" s="99"/>
      <c r="X38" s="99"/>
      <c r="Y38" s="99">
        <v>0.9</v>
      </c>
      <c r="Z38" s="100"/>
      <c r="AA38" s="79">
        <f t="shared" si="5"/>
        <v>481.2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10.6</v>
      </c>
      <c r="D39" s="88">
        <f t="shared" si="6"/>
        <v>0</v>
      </c>
      <c r="E39" s="88">
        <f t="shared" si="6"/>
        <v>25.9</v>
      </c>
      <c r="F39" s="88">
        <f t="shared" si="6"/>
        <v>23.5</v>
      </c>
      <c r="G39" s="88">
        <f t="shared" si="6"/>
        <v>18.399999999999999</v>
      </c>
      <c r="H39" s="88">
        <f t="shared" si="6"/>
        <v>0</v>
      </c>
      <c r="I39" s="88">
        <f t="shared" si="6"/>
        <v>7.7</v>
      </c>
      <c r="J39" s="88">
        <f t="shared" si="6"/>
        <v>0</v>
      </c>
      <c r="K39" s="88">
        <f t="shared" si="6"/>
        <v>68.5</v>
      </c>
      <c r="L39" s="88">
        <f t="shared" si="6"/>
        <v>73.8</v>
      </c>
      <c r="M39" s="88">
        <f t="shared" si="6"/>
        <v>65.5</v>
      </c>
      <c r="N39" s="88">
        <f t="shared" si="6"/>
        <v>67.599999999999994</v>
      </c>
      <c r="O39" s="88">
        <f t="shared" si="6"/>
        <v>0</v>
      </c>
      <c r="P39" s="88">
        <f t="shared" si="6"/>
        <v>0</v>
      </c>
      <c r="Q39" s="88">
        <f t="shared" si="6"/>
        <v>39.700000000000003</v>
      </c>
      <c r="R39" s="88">
        <f t="shared" si="6"/>
        <v>45.1</v>
      </c>
      <c r="S39" s="88">
        <f t="shared" si="6"/>
        <v>34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0.9</v>
      </c>
      <c r="Z39" s="89">
        <f t="shared" si="6"/>
        <v>0</v>
      </c>
      <c r="AA39" s="90">
        <f t="shared" si="5"/>
        <v>481.2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10.6</v>
      </c>
      <c r="D46" s="99"/>
      <c r="E46" s="99">
        <v>25.9</v>
      </c>
      <c r="F46" s="99">
        <v>23.5</v>
      </c>
      <c r="G46" s="99">
        <v>18.399999999999999</v>
      </c>
      <c r="H46" s="99"/>
      <c r="I46" s="99">
        <v>7.7</v>
      </c>
      <c r="J46" s="99"/>
      <c r="K46" s="99">
        <v>68.5</v>
      </c>
      <c r="L46" s="99">
        <v>73.8</v>
      </c>
      <c r="M46" s="99">
        <v>65.5</v>
      </c>
      <c r="N46" s="99">
        <v>67.599999999999994</v>
      </c>
      <c r="O46" s="99"/>
      <c r="P46" s="99"/>
      <c r="Q46" s="99">
        <v>39.700000000000003</v>
      </c>
      <c r="R46" s="99">
        <v>45.1</v>
      </c>
      <c r="S46" s="99">
        <v>34</v>
      </c>
      <c r="T46" s="99"/>
      <c r="U46" s="99"/>
      <c r="V46" s="99"/>
      <c r="W46" s="99"/>
      <c r="X46" s="99"/>
      <c r="Y46" s="99">
        <v>0.9</v>
      </c>
      <c r="Z46" s="100"/>
      <c r="AA46" s="79">
        <f t="shared" si="7"/>
        <v>481.2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10.6</v>
      </c>
      <c r="D48" s="88">
        <f t="shared" si="8"/>
        <v>0</v>
      </c>
      <c r="E48" s="88">
        <f t="shared" si="8"/>
        <v>25.9</v>
      </c>
      <c r="F48" s="88">
        <f t="shared" si="8"/>
        <v>23.5</v>
      </c>
      <c r="G48" s="88">
        <f t="shared" si="8"/>
        <v>18.399999999999999</v>
      </c>
      <c r="H48" s="88">
        <f t="shared" si="8"/>
        <v>0</v>
      </c>
      <c r="I48" s="88">
        <f t="shared" si="8"/>
        <v>7.7</v>
      </c>
      <c r="J48" s="88">
        <f t="shared" si="8"/>
        <v>0</v>
      </c>
      <c r="K48" s="88">
        <f t="shared" si="8"/>
        <v>68.5</v>
      </c>
      <c r="L48" s="88">
        <f t="shared" si="8"/>
        <v>73.8</v>
      </c>
      <c r="M48" s="88">
        <f t="shared" si="8"/>
        <v>65.5</v>
      </c>
      <c r="N48" s="88">
        <f t="shared" si="8"/>
        <v>67.599999999999994</v>
      </c>
      <c r="O48" s="88">
        <f t="shared" si="8"/>
        <v>0</v>
      </c>
      <c r="P48" s="88">
        <f t="shared" si="8"/>
        <v>0</v>
      </c>
      <c r="Q48" s="88">
        <f t="shared" si="8"/>
        <v>39.700000000000003</v>
      </c>
      <c r="R48" s="88">
        <f t="shared" si="8"/>
        <v>45.1</v>
      </c>
      <c r="S48" s="88">
        <f t="shared" si="8"/>
        <v>34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0.9</v>
      </c>
      <c r="Z48" s="89">
        <f t="shared" si="8"/>
        <v>0</v>
      </c>
      <c r="AA48" s="90">
        <f t="shared" si="7"/>
        <v>481.2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8.3739999999999988</v>
      </c>
      <c r="C51" s="88">
        <f t="shared" si="10"/>
        <v>10.783999999999999</v>
      </c>
      <c r="D51" s="88">
        <f t="shared" si="10"/>
        <v>9.4590000000000014</v>
      </c>
      <c r="E51" s="88">
        <f t="shared" si="10"/>
        <v>26.197999999999997</v>
      </c>
      <c r="F51" s="88">
        <f t="shared" si="10"/>
        <v>24.288</v>
      </c>
      <c r="G51" s="88">
        <f t="shared" si="10"/>
        <v>24.430999999999997</v>
      </c>
      <c r="H51" s="88">
        <f t="shared" si="10"/>
        <v>5.9879999999999995</v>
      </c>
      <c r="I51" s="88">
        <f t="shared" si="10"/>
        <v>15.507999999999999</v>
      </c>
      <c r="J51" s="88">
        <f t="shared" si="10"/>
        <v>23.421999999999993</v>
      </c>
      <c r="K51" s="88">
        <f t="shared" si="10"/>
        <v>68.938000000000002</v>
      </c>
      <c r="L51" s="88">
        <f t="shared" si="10"/>
        <v>74.265000000000001</v>
      </c>
      <c r="M51" s="88">
        <f t="shared" si="10"/>
        <v>66.045000000000002</v>
      </c>
      <c r="N51" s="88">
        <f t="shared" si="10"/>
        <v>68.236999999999995</v>
      </c>
      <c r="O51" s="88">
        <f t="shared" si="10"/>
        <v>35.480000000000004</v>
      </c>
      <c r="P51" s="88">
        <f t="shared" si="10"/>
        <v>18.034000000000002</v>
      </c>
      <c r="Q51" s="88">
        <f t="shared" si="10"/>
        <v>40.381</v>
      </c>
      <c r="R51" s="88">
        <f t="shared" si="10"/>
        <v>45.733000000000004</v>
      </c>
      <c r="S51" s="88">
        <f t="shared" si="10"/>
        <v>34.313000000000002</v>
      </c>
      <c r="T51" s="88">
        <f t="shared" si="10"/>
        <v>101.289</v>
      </c>
      <c r="U51" s="88">
        <f t="shared" si="10"/>
        <v>3.8290000000000002</v>
      </c>
      <c r="V51" s="88">
        <f t="shared" si="10"/>
        <v>17.587999999999997</v>
      </c>
      <c r="W51" s="88">
        <f t="shared" si="10"/>
        <v>1.7370000000000001</v>
      </c>
      <c r="X51" s="88">
        <f t="shared" si="10"/>
        <v>8.4489999999999998</v>
      </c>
      <c r="Y51" s="88">
        <f t="shared" si="10"/>
        <v>17.052</v>
      </c>
      <c r="Z51" s="89">
        <f t="shared" si="10"/>
        <v>0</v>
      </c>
      <c r="AA51" s="105">
        <f>SUM(B51:Z51)</f>
        <v>749.82199999999989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10.6</v>
      </c>
      <c r="D4" s="18">
        <v>-5.4</v>
      </c>
      <c r="E4" s="18">
        <v>25.9</v>
      </c>
      <c r="F4" s="18">
        <v>23.5</v>
      </c>
      <c r="G4" s="18">
        <v>18.399999999999999</v>
      </c>
      <c r="H4" s="18">
        <v>-2.1</v>
      </c>
      <c r="I4" s="18">
        <v>7.7</v>
      </c>
      <c r="J4" s="18"/>
      <c r="K4" s="18">
        <v>68.5</v>
      </c>
      <c r="L4" s="18">
        <v>73.8</v>
      </c>
      <c r="M4" s="18">
        <v>65.5</v>
      </c>
      <c r="N4" s="18">
        <v>67.599999999999994</v>
      </c>
      <c r="O4" s="18"/>
      <c r="P4" s="18"/>
      <c r="Q4" s="18">
        <v>39.700000000000003</v>
      </c>
      <c r="R4" s="18">
        <v>45.1</v>
      </c>
      <c r="S4" s="18">
        <v>34</v>
      </c>
      <c r="T4" s="18">
        <v>-96.6</v>
      </c>
      <c r="U4" s="18">
        <v>-1</v>
      </c>
      <c r="V4" s="18">
        <v>-13.1</v>
      </c>
      <c r="W4" s="18"/>
      <c r="X4" s="18">
        <v>-3.4</v>
      </c>
      <c r="Y4" s="18">
        <v>0.9</v>
      </c>
      <c r="Z4" s="19"/>
      <c r="AA4" s="112">
        <f>SUM(B4:Z4)</f>
        <v>359.6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228.75</v>
      </c>
      <c r="C7" s="118">
        <v>217.59</v>
      </c>
      <c r="D7" s="118">
        <v>208.9</v>
      </c>
      <c r="E7" s="118">
        <v>223.33</v>
      </c>
      <c r="F7" s="118">
        <v>223.39</v>
      </c>
      <c r="G7" s="118">
        <v>223.39</v>
      </c>
      <c r="H7" s="118">
        <v>200</v>
      </c>
      <c r="I7" s="118">
        <v>202.37</v>
      </c>
      <c r="J7" s="118">
        <v>194.62</v>
      </c>
      <c r="K7" s="118">
        <v>205.32</v>
      </c>
      <c r="L7" s="118">
        <v>194.73</v>
      </c>
      <c r="M7" s="118">
        <v>194.73</v>
      </c>
      <c r="N7" s="118">
        <v>201.42</v>
      </c>
      <c r="O7" s="118">
        <v>164.54</v>
      </c>
      <c r="P7" s="118">
        <v>135.41</v>
      </c>
      <c r="Q7" s="118">
        <v>177</v>
      </c>
      <c r="R7" s="118">
        <v>194.73</v>
      </c>
      <c r="S7" s="118">
        <v>208.13</v>
      </c>
      <c r="T7" s="118">
        <v>211.19</v>
      </c>
      <c r="U7" s="118">
        <v>251.43</v>
      </c>
      <c r="V7" s="118">
        <v>256.94</v>
      </c>
      <c r="W7" s="118">
        <v>258</v>
      </c>
      <c r="X7" s="118">
        <v>239.72</v>
      </c>
      <c r="Y7" s="118">
        <v>214.47</v>
      </c>
      <c r="Z7" s="119"/>
      <c r="AA7" s="120">
        <f>IF(SUM(B7:Z7)&lt;&gt;0,AVERAGEIF(B7:Z7,"&lt;&gt;"""),"")</f>
        <v>209.58750000000001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5.4</v>
      </c>
      <c r="E15" s="134"/>
      <c r="F15" s="134"/>
      <c r="G15" s="134"/>
      <c r="H15" s="134">
        <v>2.1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96.6</v>
      </c>
      <c r="U15" s="134">
        <v>1</v>
      </c>
      <c r="V15" s="134">
        <v>13.1</v>
      </c>
      <c r="W15" s="134"/>
      <c r="X15" s="134">
        <v>3.4</v>
      </c>
      <c r="Y15" s="134"/>
      <c r="Z15" s="132"/>
      <c r="AA15" s="133">
        <f t="shared" si="0"/>
        <v>121.6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5.4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2.1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96.6</v>
      </c>
      <c r="U16" s="136">
        <f t="shared" si="1"/>
        <v>1</v>
      </c>
      <c r="V16" s="136">
        <f t="shared" si="1"/>
        <v>13.1</v>
      </c>
      <c r="W16" s="136">
        <f t="shared" si="1"/>
        <v>0</v>
      </c>
      <c r="X16" s="136">
        <f t="shared" si="1"/>
        <v>3.4</v>
      </c>
      <c r="Y16" s="136">
        <f t="shared" si="1"/>
        <v>0</v>
      </c>
      <c r="Z16" s="137" t="str">
        <f t="shared" si="1"/>
        <v/>
      </c>
      <c r="AA16" s="90">
        <f t="shared" si="0"/>
        <v>121.6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10.6</v>
      </c>
      <c r="D23" s="134"/>
      <c r="E23" s="134">
        <v>25.9</v>
      </c>
      <c r="F23" s="134">
        <v>23.5</v>
      </c>
      <c r="G23" s="134">
        <v>18.399999999999999</v>
      </c>
      <c r="H23" s="134"/>
      <c r="I23" s="134">
        <v>7.7</v>
      </c>
      <c r="J23" s="134"/>
      <c r="K23" s="134">
        <v>68.5</v>
      </c>
      <c r="L23" s="134">
        <v>73.8</v>
      </c>
      <c r="M23" s="134">
        <v>65.5</v>
      </c>
      <c r="N23" s="134">
        <v>67.599999999999994</v>
      </c>
      <c r="O23" s="134"/>
      <c r="P23" s="134"/>
      <c r="Q23" s="134">
        <v>39.700000000000003</v>
      </c>
      <c r="R23" s="134">
        <v>45.1</v>
      </c>
      <c r="S23" s="134">
        <v>34</v>
      </c>
      <c r="T23" s="134"/>
      <c r="U23" s="134"/>
      <c r="V23" s="134"/>
      <c r="W23" s="134"/>
      <c r="X23" s="134"/>
      <c r="Y23" s="134">
        <v>0.9</v>
      </c>
      <c r="Z23" s="132"/>
      <c r="AA23" s="133">
        <f t="shared" si="2"/>
        <v>481.2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10.6</v>
      </c>
      <c r="D24" s="136">
        <f t="shared" si="3"/>
        <v>0</v>
      </c>
      <c r="E24" s="136">
        <f t="shared" si="3"/>
        <v>25.9</v>
      </c>
      <c r="F24" s="136">
        <f t="shared" si="3"/>
        <v>23.5</v>
      </c>
      <c r="G24" s="136">
        <f t="shared" si="3"/>
        <v>18.399999999999999</v>
      </c>
      <c r="H24" s="136">
        <f t="shared" si="3"/>
        <v>0</v>
      </c>
      <c r="I24" s="136">
        <f t="shared" si="3"/>
        <v>7.7</v>
      </c>
      <c r="J24" s="136">
        <f t="shared" si="3"/>
        <v>0</v>
      </c>
      <c r="K24" s="136">
        <f t="shared" si="3"/>
        <v>68.5</v>
      </c>
      <c r="L24" s="136">
        <f t="shared" si="3"/>
        <v>73.8</v>
      </c>
      <c r="M24" s="136">
        <f t="shared" si="3"/>
        <v>65.5</v>
      </c>
      <c r="N24" s="136">
        <f t="shared" si="3"/>
        <v>67.599999999999994</v>
      </c>
      <c r="O24" s="136">
        <f t="shared" si="3"/>
        <v>0</v>
      </c>
      <c r="P24" s="136">
        <f t="shared" si="3"/>
        <v>0</v>
      </c>
      <c r="Q24" s="136">
        <f t="shared" si="3"/>
        <v>39.700000000000003</v>
      </c>
      <c r="R24" s="136">
        <f t="shared" si="3"/>
        <v>45.1</v>
      </c>
      <c r="S24" s="136">
        <f t="shared" si="3"/>
        <v>34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0.9</v>
      </c>
      <c r="Z24" s="137" t="str">
        <f t="shared" si="3"/>
        <v/>
      </c>
      <c r="AA24" s="90">
        <f t="shared" si="2"/>
        <v>481.2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2022-04-30T13:20:06Z</dcterms:created>
  <dcterms:modified xsi:type="dcterms:W3CDTF">2022-04-30T13:20:07Z</dcterms:modified>
</cp:coreProperties>
</file>