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<sst xmlns="http://schemas.openxmlformats.org/spreadsheetml/2006/main" count="117" uniqueCount="53">
  <si>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29/04/2022 16:22:35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</si>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</sst>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46.002000000000002</c:v>
                </c:pt>
                <c:pt idx="19">
                  <c:v>18.8</c:v>
                </c:pt>
                <c:pt idx="20">
                  <c:v>17.84</c:v>
                </c:pt>
                <c:pt idx="21">
                  <c:v>46.283999999999999</c:v>
                </c:pt>
                <c:pt idx="22">
                  <c:v>48</c:v>
                </c:pt>
                <c:pt idx="23">
                  <c:v>153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5.891</c:v>
                </c:pt>
                <c:pt idx="2">
                  <c:v>6.444</c:v>
                </c:pt>
                <c:pt idx="3">
                  <c:v>5.1189999999999998</c:v>
                </c:pt>
                <c:pt idx="4">
                  <c:v>5.2569999999999997</c:v>
                </c:pt>
                <c:pt idx="5">
                  <c:v>4.2949999999999999</c:v>
                </c:pt>
                <c:pt idx="6">
                  <c:v>1.357</c:v>
                </c:pt>
                <c:pt idx="7">
                  <c:v>3.82</c:v>
                </c:pt>
                <c:pt idx="8">
                  <c:v>2.2589999999999995</c:v>
                </c:pt>
                <c:pt idx="9">
                  <c:v>11.875</c:v>
                </c:pt>
                <c:pt idx="10">
                  <c:v>12.51</c:v>
                </c:pt>
                <c:pt idx="11">
                  <c:v>47.161000000000008</c:v>
                </c:pt>
                <c:pt idx="12">
                  <c:v>48.746999999999993</c:v>
                </c:pt>
                <c:pt idx="13">
                  <c:v>51.119</c:v>
                </c:pt>
                <c:pt idx="14">
                  <c:v>58.093000000000004</c:v>
                </c:pt>
                <c:pt idx="15">
                  <c:v>61.363</c:v>
                </c:pt>
                <c:pt idx="16">
                  <c:v>52.303999999999995</c:v>
                </c:pt>
                <c:pt idx="17">
                  <c:v>38.744</c:v>
                </c:pt>
                <c:pt idx="18">
                  <c:v>0.79100000000000004</c:v>
                </c:pt>
                <c:pt idx="19">
                  <c:v>1.7999999999999999E-2</c:v>
                </c:pt>
                <c:pt idx="21">
                  <c:v>7.2009999999999996</c:v>
                </c:pt>
                <c:pt idx="22">
                  <c:v>5.8859999999999992</c:v>
                </c:pt>
                <c:pt idx="23">
                  <c:v>3.4459999999999997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6.9960000000000004</c:v>
                </c:pt>
                <c:pt idx="20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0679264"/>
        <c:axId val="3306796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46.917000000000002</c:v>
                </c:pt>
                <c:pt idx="1">
                  <c:v>7.9510000000000005</c:v>
                </c:pt>
                <c:pt idx="2">
                  <c:v>8.17</c:v>
                </c:pt>
                <c:pt idx="3">
                  <c:v>6.1559999999999997</c:v>
                </c:pt>
                <c:pt idx="4">
                  <c:v>5.2570000000000006</c:v>
                </c:pt>
                <c:pt idx="5">
                  <c:v>6.1019999999999994</c:v>
                </c:pt>
                <c:pt idx="6">
                  <c:v>10.038</c:v>
                </c:pt>
                <c:pt idx="7">
                  <c:v>4.5289999999999999</c:v>
                </c:pt>
                <c:pt idx="8">
                  <c:v>4.1269999999999998</c:v>
                </c:pt>
                <c:pt idx="9">
                  <c:v>13.215999999999999</c:v>
                </c:pt>
                <c:pt idx="10">
                  <c:v>12.51</c:v>
                </c:pt>
                <c:pt idx="11">
                  <c:v>48.146999999999998</c:v>
                </c:pt>
                <c:pt idx="12">
                  <c:v>49.546999999999997</c:v>
                </c:pt>
                <c:pt idx="13">
                  <c:v>51.571999999999996</c:v>
                </c:pt>
                <c:pt idx="14">
                  <c:v>58.872</c:v>
                </c:pt>
                <c:pt idx="15">
                  <c:v>64.394000000000005</c:v>
                </c:pt>
                <c:pt idx="16">
                  <c:v>53.146000000000001</c:v>
                </c:pt>
                <c:pt idx="17">
                  <c:v>39.716000000000001</c:v>
                </c:pt>
                <c:pt idx="18">
                  <c:v>12.045</c:v>
                </c:pt>
                <c:pt idx="19">
                  <c:v>21.466000000000001</c:v>
                </c:pt>
                <c:pt idx="20">
                  <c:v>92.009000000000015</c:v>
                </c:pt>
                <c:pt idx="21">
                  <c:v>56.301000000000002</c:v>
                </c:pt>
                <c:pt idx="22">
                  <c:v>56.307000000000002</c:v>
                </c:pt>
                <c:pt idx="23">
                  <c:v>157.50699999999998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679264"/>
        <c:axId val="3306796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189.78</c:v>
                </c:pt>
                <c:pt idx="1">
                  <c:v>171.71</c:v>
                </c:pt>
                <c:pt idx="2">
                  <c:v>154.44</c:v>
                </c:pt>
                <c:pt idx="3">
                  <c:v>150.59</c:v>
                </c:pt>
                <c:pt idx="4">
                  <c:v>155.44999999999999</c:v>
                </c:pt>
                <c:pt idx="5">
                  <c:v>154.41</c:v>
                </c:pt>
                <c:pt idx="6">
                  <c:v>194.63</c:v>
                </c:pt>
                <c:pt idx="7">
                  <c:v>202.74</c:v>
                </c:pt>
                <c:pt idx="8">
                  <c:v>200.52</c:v>
                </c:pt>
                <c:pt idx="9">
                  <c:v>189.02</c:v>
                </c:pt>
                <c:pt idx="10">
                  <c:v>181.93</c:v>
                </c:pt>
                <c:pt idx="11">
                  <c:v>202.58</c:v>
                </c:pt>
                <c:pt idx="12">
                  <c:v>196.04</c:v>
                </c:pt>
                <c:pt idx="13">
                  <c:v>190.5</c:v>
                </c:pt>
                <c:pt idx="14">
                  <c:v>190.5</c:v>
                </c:pt>
                <c:pt idx="15">
                  <c:v>189.2</c:v>
                </c:pt>
                <c:pt idx="16">
                  <c:v>215.39</c:v>
                </c:pt>
                <c:pt idx="17">
                  <c:v>226.27</c:v>
                </c:pt>
                <c:pt idx="18">
                  <c:v>227.7</c:v>
                </c:pt>
                <c:pt idx="19">
                  <c:v>257.39999999999998</c:v>
                </c:pt>
                <c:pt idx="20">
                  <c:v>285.42</c:v>
                </c:pt>
                <c:pt idx="21">
                  <c:v>256.33999999999997</c:v>
                </c:pt>
                <c:pt idx="22">
                  <c:v>240.1</c:v>
                </c:pt>
                <c:pt idx="23">
                  <c:v>223.89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295512"/>
        <c:axId val="180295120"/>
      </c:lineChart>
      <c:catAx>
        <c:axId val="330679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679656"/>
        <c:crosses val="autoZero"/>
        <c:auto val="1"/>
        <c:lblAlgn val="ctr"/>
        <c:lblOffset val="100"/>
        <c:noMultiLvlLbl val="0"/>
      </c:catAx>
      <c:valAx>
        <c:axId val="330679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679264"/>
        <c:crosses val="autoZero"/>
        <c:crossBetween val="between"/>
      </c:valAx>
      <c:valAx>
        <c:axId val="180295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295512"/>
        <c:crosses val="max"/>
        <c:crossBetween val="between"/>
      </c:valAx>
      <c:catAx>
        <c:axId val="1802955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295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46.917000000000002</v>
      </c>
      <c r="C4" s="18">
        <v>7.9510000000000005</v>
      </c>
      <c r="D4" s="18">
        <v>8.17</v>
      </c>
      <c r="E4" s="18">
        <v>6.1559999999999988</v>
      </c>
      <c r="F4" s="18">
        <v>5.2569999999999997</v>
      </c>
      <c r="G4" s="18">
        <v>6.1020000000000012</v>
      </c>
      <c r="H4" s="18">
        <v>10.038</v>
      </c>
      <c r="I4" s="18">
        <v>4.5289999999999999</v>
      </c>
      <c r="J4" s="18">
        <v>4.1269999999999998</v>
      </c>
      <c r="K4" s="18">
        <v>13.215999999999999</v>
      </c>
      <c r="L4" s="18">
        <v>12.51</v>
      </c>
      <c r="M4" s="18">
        <v>48.186000000000014</v>
      </c>
      <c r="N4" s="18">
        <v>49.550000000000004</v>
      </c>
      <c r="O4" s="18">
        <v>51.530000000000008</v>
      </c>
      <c r="P4" s="18">
        <v>58.912000000000006</v>
      </c>
      <c r="Q4" s="18">
        <v>64.414000000000016</v>
      </c>
      <c r="R4" s="18">
        <v>53.110999999999997</v>
      </c>
      <c r="S4" s="18">
        <v>39.753999999999998</v>
      </c>
      <c r="T4" s="18">
        <v>12.038</v>
      </c>
      <c r="U4" s="18">
        <v>21.428000000000001</v>
      </c>
      <c r="V4" s="18">
        <v>92.009</v>
      </c>
      <c r="W4" s="18">
        <v>56.306999999999995</v>
      </c>
      <c r="X4" s="18">
        <v>56.299000000000007</v>
      </c>
      <c r="Y4" s="18">
        <v>157.54300000000001</v>
      </c>
      <c r="Z4" s="19"/>
      <c r="AA4" s="20">
        <f>SUM(B4:Z4)</f>
        <v>886.05400000000009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189.78</v>
      </c>
      <c r="C7" s="28">
        <v>171.71</v>
      </c>
      <c r="D7" s="28">
        <v>154.44</v>
      </c>
      <c r="E7" s="28">
        <v>150.59</v>
      </c>
      <c r="F7" s="28">
        <v>155.44999999999999</v>
      </c>
      <c r="G7" s="28">
        <v>154.41</v>
      </c>
      <c r="H7" s="28">
        <v>194.63</v>
      </c>
      <c r="I7" s="28">
        <v>202.74</v>
      </c>
      <c r="J7" s="28">
        <v>200.52</v>
      </c>
      <c r="K7" s="28">
        <v>189.02</v>
      </c>
      <c r="L7" s="28">
        <v>181.93</v>
      </c>
      <c r="M7" s="28">
        <v>202.58</v>
      </c>
      <c r="N7" s="28">
        <v>196.04</v>
      </c>
      <c r="O7" s="28">
        <v>190.5</v>
      </c>
      <c r="P7" s="28">
        <v>190.5</v>
      </c>
      <c r="Q7" s="28">
        <v>189.2</v>
      </c>
      <c r="R7" s="28">
        <v>215.39</v>
      </c>
      <c r="S7" s="28">
        <v>226.27</v>
      </c>
      <c r="T7" s="28">
        <v>227.7</v>
      </c>
      <c r="U7" s="28">
        <v>257.39999999999998</v>
      </c>
      <c r="V7" s="28">
        <v>285.42</v>
      </c>
      <c r="W7" s="28">
        <v>256.33999999999997</v>
      </c>
      <c r="X7" s="28">
        <v>240.1</v>
      </c>
      <c r="Y7" s="28">
        <v>223.89</v>
      </c>
      <c r="Z7" s="29"/>
      <c r="AA7" s="30">
        <f>IF(SUM(B7:Z7)&lt;&gt;0,AVERAGEIF(B7:Z7,"&lt;&gt;"""),"")</f>
        <v>201.93958333333333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46.002000000000002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18.8</v>
      </c>
      <c r="V12" s="52">
        <v>17.84</v>
      </c>
      <c r="W12" s="52">
        <v>46.283999999999999</v>
      </c>
      <c r="X12" s="52">
        <v>48</v>
      </c>
      <c r="Y12" s="52">
        <v>153</v>
      </c>
      <c r="Z12" s="53"/>
      <c r="AA12" s="54">
        <f t="shared" si="0"/>
        <v>329.92600000000004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6.9960000000000004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71</v>
      </c>
      <c r="W13" s="52"/>
      <c r="X13" s="52"/>
      <c r="Y13" s="52"/>
      <c r="Z13" s="53"/>
      <c r="AA13" s="54">
        <f t="shared" si="0"/>
        <v>77.995999999999995</v>
      </c>
    </row>
    <row r="14" spans="1:27" ht="24.95" customHeight="1" x14ac:dyDescent="0.2">
      <c r="A14" s="55" t="s">
        <v>10</v>
      </c>
      <c r="B14" s="56"/>
      <c r="C14" s="57">
        <v>5.891</v>
      </c>
      <c r="D14" s="57">
        <v>6.444</v>
      </c>
      <c r="E14" s="57">
        <v>5.1189999999999998</v>
      </c>
      <c r="F14" s="57">
        <v>5.2569999999999997</v>
      </c>
      <c r="G14" s="57">
        <v>4.2949999999999999</v>
      </c>
      <c r="H14" s="57">
        <v>1.357</v>
      </c>
      <c r="I14" s="57">
        <v>3.82</v>
      </c>
      <c r="J14" s="57">
        <v>2.2589999999999995</v>
      </c>
      <c r="K14" s="57">
        <v>11.875</v>
      </c>
      <c r="L14" s="57">
        <v>12.51</v>
      </c>
      <c r="M14" s="57">
        <v>47.161000000000008</v>
      </c>
      <c r="N14" s="57">
        <v>48.746999999999993</v>
      </c>
      <c r="O14" s="57">
        <v>51.119</v>
      </c>
      <c r="P14" s="57">
        <v>58.093000000000004</v>
      </c>
      <c r="Q14" s="57">
        <v>61.363</v>
      </c>
      <c r="R14" s="57">
        <v>52.303999999999995</v>
      </c>
      <c r="S14" s="57">
        <v>38.744</v>
      </c>
      <c r="T14" s="57">
        <v>0.79100000000000004</v>
      </c>
      <c r="U14" s="57">
        <v>1.7999999999999999E-2</v>
      </c>
      <c r="V14" s="57"/>
      <c r="W14" s="57">
        <v>7.2009999999999996</v>
      </c>
      <c r="X14" s="57">
        <v>5.8859999999999992</v>
      </c>
      <c r="Y14" s="57">
        <v>3.4459999999999997</v>
      </c>
      <c r="Z14" s="58"/>
      <c r="AA14" s="59">
        <f t="shared" si="0"/>
        <v>433.7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46.002000000000002</v>
      </c>
      <c r="C16" s="62">
        <f t="shared" ref="C16:Z16" si="1">IF(LEN(C$2)&gt;0,SUM(C10:C15),"")</f>
        <v>5.891</v>
      </c>
      <c r="D16" s="62">
        <f t="shared" si="1"/>
        <v>6.444</v>
      </c>
      <c r="E16" s="62">
        <f t="shared" si="1"/>
        <v>5.1189999999999998</v>
      </c>
      <c r="F16" s="62">
        <f t="shared" si="1"/>
        <v>5.2569999999999997</v>
      </c>
      <c r="G16" s="62">
        <f t="shared" si="1"/>
        <v>4.2949999999999999</v>
      </c>
      <c r="H16" s="62">
        <f t="shared" si="1"/>
        <v>8.3529999999999998</v>
      </c>
      <c r="I16" s="62">
        <f t="shared" si="1"/>
        <v>3.82</v>
      </c>
      <c r="J16" s="62">
        <f t="shared" si="1"/>
        <v>2.2589999999999995</v>
      </c>
      <c r="K16" s="62">
        <f t="shared" si="1"/>
        <v>11.875</v>
      </c>
      <c r="L16" s="62">
        <f t="shared" si="1"/>
        <v>12.51</v>
      </c>
      <c r="M16" s="62">
        <f t="shared" si="1"/>
        <v>47.161000000000008</v>
      </c>
      <c r="N16" s="62">
        <f t="shared" si="1"/>
        <v>48.746999999999993</v>
      </c>
      <c r="O16" s="62">
        <f t="shared" si="1"/>
        <v>51.119</v>
      </c>
      <c r="P16" s="62">
        <f t="shared" si="1"/>
        <v>58.093000000000004</v>
      </c>
      <c r="Q16" s="62">
        <f t="shared" si="1"/>
        <v>61.363</v>
      </c>
      <c r="R16" s="62">
        <f t="shared" si="1"/>
        <v>52.303999999999995</v>
      </c>
      <c r="S16" s="62">
        <f t="shared" si="1"/>
        <v>38.744</v>
      </c>
      <c r="T16" s="62">
        <f t="shared" si="1"/>
        <v>0.79100000000000004</v>
      </c>
      <c r="U16" s="62">
        <f t="shared" si="1"/>
        <v>18.818000000000001</v>
      </c>
      <c r="V16" s="62">
        <f t="shared" si="1"/>
        <v>88.84</v>
      </c>
      <c r="W16" s="62">
        <f t="shared" si="1"/>
        <v>53.484999999999999</v>
      </c>
      <c r="X16" s="62">
        <f t="shared" si="1"/>
        <v>53.885999999999996</v>
      </c>
      <c r="Y16" s="62">
        <f t="shared" si="1"/>
        <v>156.446</v>
      </c>
      <c r="Z16" s="63" t="str">
        <f t="shared" si="1"/>
        <v/>
      </c>
      <c r="AA16" s="64">
        <f>SUM(AA10:AA15)</f>
        <v>841.62200000000007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0.91499999999999992</v>
      </c>
      <c r="C21" s="81">
        <v>2.06</v>
      </c>
      <c r="D21" s="81">
        <v>1.7260000000000002</v>
      </c>
      <c r="E21" s="81">
        <v>1.0369999999999999</v>
      </c>
      <c r="F21" s="81"/>
      <c r="G21" s="81">
        <v>1.8070000000000002</v>
      </c>
      <c r="H21" s="81">
        <v>1.6849999999999998</v>
      </c>
      <c r="I21" s="81">
        <v>0.70899999999999996</v>
      </c>
      <c r="J21" s="81">
        <v>1.8680000000000001</v>
      </c>
      <c r="K21" s="81">
        <v>1.341</v>
      </c>
      <c r="L21" s="81"/>
      <c r="M21" s="81">
        <v>1.0249999999999999</v>
      </c>
      <c r="N21" s="81">
        <v>0.80299999999999994</v>
      </c>
      <c r="O21" s="81">
        <v>0.41099999999999998</v>
      </c>
      <c r="P21" s="81">
        <v>0.81899999999999995</v>
      </c>
      <c r="Q21" s="81">
        <v>3.0510000000000002</v>
      </c>
      <c r="R21" s="81">
        <v>0.80699999999999994</v>
      </c>
      <c r="S21" s="81">
        <v>1.01</v>
      </c>
      <c r="T21" s="81">
        <v>1.147</v>
      </c>
      <c r="U21" s="81">
        <v>2.61</v>
      </c>
      <c r="V21" s="81">
        <v>3.1689999999999996</v>
      </c>
      <c r="W21" s="81">
        <v>2.8220000000000001</v>
      </c>
      <c r="X21" s="81">
        <v>2.4129999999999998</v>
      </c>
      <c r="Y21" s="81">
        <v>1.097</v>
      </c>
      <c r="Z21" s="78"/>
      <c r="AA21" s="79">
        <f t="shared" si="2"/>
        <v>34.331999999999994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0.91499999999999992</v>
      </c>
      <c r="C25" s="88">
        <f t="shared" ref="C25:Z25" si="3">IF(LEN(C$2)&gt;0,SUM(C19:C24),"")</f>
        <v>2.06</v>
      </c>
      <c r="D25" s="88">
        <f t="shared" si="3"/>
        <v>1.7260000000000002</v>
      </c>
      <c r="E25" s="88">
        <f t="shared" si="3"/>
        <v>1.0369999999999999</v>
      </c>
      <c r="F25" s="88">
        <f t="shared" si="3"/>
        <v>0</v>
      </c>
      <c r="G25" s="88">
        <f t="shared" si="3"/>
        <v>1.8070000000000002</v>
      </c>
      <c r="H25" s="88">
        <f t="shared" si="3"/>
        <v>1.6849999999999998</v>
      </c>
      <c r="I25" s="88">
        <f t="shared" si="3"/>
        <v>0.70899999999999996</v>
      </c>
      <c r="J25" s="88">
        <f t="shared" si="3"/>
        <v>1.8680000000000001</v>
      </c>
      <c r="K25" s="88">
        <f t="shared" si="3"/>
        <v>1.341</v>
      </c>
      <c r="L25" s="88">
        <f t="shared" si="3"/>
        <v>0</v>
      </c>
      <c r="M25" s="88">
        <f t="shared" si="3"/>
        <v>1.0249999999999999</v>
      </c>
      <c r="N25" s="88">
        <f t="shared" si="3"/>
        <v>0.80299999999999994</v>
      </c>
      <c r="O25" s="88">
        <f t="shared" si="3"/>
        <v>0.41099999999999998</v>
      </c>
      <c r="P25" s="88">
        <f t="shared" si="3"/>
        <v>0.81899999999999995</v>
      </c>
      <c r="Q25" s="88">
        <f t="shared" si="3"/>
        <v>3.0510000000000002</v>
      </c>
      <c r="R25" s="88">
        <f t="shared" si="3"/>
        <v>0.80699999999999994</v>
      </c>
      <c r="S25" s="88">
        <f t="shared" si="3"/>
        <v>1.01</v>
      </c>
      <c r="T25" s="88">
        <f t="shared" si="3"/>
        <v>1.147</v>
      </c>
      <c r="U25" s="88">
        <f t="shared" si="3"/>
        <v>2.61</v>
      </c>
      <c r="V25" s="88">
        <f t="shared" si="3"/>
        <v>3.1689999999999996</v>
      </c>
      <c r="W25" s="88">
        <f t="shared" si="3"/>
        <v>2.8220000000000001</v>
      </c>
      <c r="X25" s="88">
        <f t="shared" si="3"/>
        <v>2.4129999999999998</v>
      </c>
      <c r="Y25" s="88">
        <f t="shared" si="3"/>
        <v>1.097</v>
      </c>
      <c r="Z25" s="89" t="str">
        <f t="shared" si="3"/>
        <v/>
      </c>
      <c r="AA25" s="90">
        <f>SUM(AA19:AA24)</f>
        <v>34.331999999999994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46.917000000000002</v>
      </c>
      <c r="C29" s="77">
        <v>7.9509999999999996</v>
      </c>
      <c r="D29" s="77">
        <v>8.17</v>
      </c>
      <c r="E29" s="77">
        <v>6.1559999999999997</v>
      </c>
      <c r="F29" s="77">
        <v>5.2569999999999997</v>
      </c>
      <c r="G29" s="77">
        <v>6.1020000000000003</v>
      </c>
      <c r="H29" s="77">
        <v>10.038</v>
      </c>
      <c r="I29" s="77">
        <v>4.5289999999999999</v>
      </c>
      <c r="J29" s="77">
        <v>4.1269999999999998</v>
      </c>
      <c r="K29" s="77">
        <v>13.215999999999999</v>
      </c>
      <c r="L29" s="77">
        <v>12.51</v>
      </c>
      <c r="M29" s="77">
        <v>48.186</v>
      </c>
      <c r="N29" s="77">
        <v>49.55</v>
      </c>
      <c r="O29" s="77">
        <v>51.53</v>
      </c>
      <c r="P29" s="77">
        <v>58.911999999999999</v>
      </c>
      <c r="Q29" s="77">
        <v>64.414000000000001</v>
      </c>
      <c r="R29" s="77">
        <v>53.110999999999997</v>
      </c>
      <c r="S29" s="77">
        <v>39.753999999999998</v>
      </c>
      <c r="T29" s="77">
        <v>1.9379999999999999</v>
      </c>
      <c r="U29" s="77">
        <v>21.428000000000001</v>
      </c>
      <c r="V29" s="77">
        <v>92.009</v>
      </c>
      <c r="W29" s="77">
        <v>56.307000000000002</v>
      </c>
      <c r="X29" s="77">
        <v>56.298999999999999</v>
      </c>
      <c r="Y29" s="77">
        <v>157.54300000000001</v>
      </c>
      <c r="Z29" s="78"/>
      <c r="AA29" s="79">
        <f>SUM(B29:Z29)</f>
        <v>875.95400000000006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46.917000000000002</v>
      </c>
      <c r="C31" s="62">
        <f t="shared" ref="C31:Z31" si="4">IF(LEN(C$2)&gt;0,SUM(C28:C30),"")</f>
        <v>7.9509999999999996</v>
      </c>
      <c r="D31" s="62">
        <f t="shared" si="4"/>
        <v>8.17</v>
      </c>
      <c r="E31" s="62">
        <f t="shared" si="4"/>
        <v>6.1559999999999997</v>
      </c>
      <c r="F31" s="62">
        <f t="shared" si="4"/>
        <v>5.2569999999999997</v>
      </c>
      <c r="G31" s="62">
        <f t="shared" si="4"/>
        <v>6.1020000000000003</v>
      </c>
      <c r="H31" s="62">
        <f t="shared" si="4"/>
        <v>10.038</v>
      </c>
      <c r="I31" s="62">
        <f t="shared" si="4"/>
        <v>4.5289999999999999</v>
      </c>
      <c r="J31" s="62">
        <f t="shared" si="4"/>
        <v>4.1269999999999998</v>
      </c>
      <c r="K31" s="62">
        <f t="shared" si="4"/>
        <v>13.215999999999999</v>
      </c>
      <c r="L31" s="62">
        <f t="shared" si="4"/>
        <v>12.51</v>
      </c>
      <c r="M31" s="62">
        <f t="shared" si="4"/>
        <v>48.186</v>
      </c>
      <c r="N31" s="62">
        <f t="shared" si="4"/>
        <v>49.55</v>
      </c>
      <c r="O31" s="62">
        <f t="shared" si="4"/>
        <v>51.53</v>
      </c>
      <c r="P31" s="62">
        <f t="shared" si="4"/>
        <v>58.911999999999999</v>
      </c>
      <c r="Q31" s="62">
        <f t="shared" si="4"/>
        <v>64.414000000000001</v>
      </c>
      <c r="R31" s="62">
        <f t="shared" si="4"/>
        <v>53.110999999999997</v>
      </c>
      <c r="S31" s="62">
        <f t="shared" si="4"/>
        <v>39.753999999999998</v>
      </c>
      <c r="T31" s="62">
        <f t="shared" si="4"/>
        <v>1.9379999999999999</v>
      </c>
      <c r="U31" s="62">
        <f t="shared" si="4"/>
        <v>21.428000000000001</v>
      </c>
      <c r="V31" s="62">
        <f t="shared" si="4"/>
        <v>92.009</v>
      </c>
      <c r="W31" s="62">
        <f t="shared" si="4"/>
        <v>56.307000000000002</v>
      </c>
      <c r="X31" s="62">
        <f t="shared" si="4"/>
        <v>56.298999999999999</v>
      </c>
      <c r="Y31" s="62">
        <f t="shared" si="4"/>
        <v>157.54300000000001</v>
      </c>
      <c r="Z31" s="63" t="str">
        <f t="shared" si="4"/>
        <v/>
      </c>
      <c r="AA31" s="64">
        <f>SUM(AA28:AA30)</f>
        <v>875.95400000000006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10.1</v>
      </c>
      <c r="U38" s="99"/>
      <c r="V38" s="99"/>
      <c r="W38" s="99"/>
      <c r="X38" s="99"/>
      <c r="Y38" s="99"/>
      <c r="Z38" s="100"/>
      <c r="AA38" s="79">
        <f t="shared" si="5"/>
        <v>10.1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10.1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10.1</v>
      </c>
      <c r="U46" s="99"/>
      <c r="V46" s="99"/>
      <c r="W46" s="99"/>
      <c r="X46" s="99"/>
      <c r="Y46" s="99"/>
      <c r="Z46" s="100"/>
      <c r="AA46" s="79">
        <f t="shared" si="7"/>
        <v>10.1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10.1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46.917000000000002</v>
      </c>
      <c r="C51" s="88">
        <f t="shared" si="10"/>
        <v>7.9510000000000005</v>
      </c>
      <c r="D51" s="88">
        <f t="shared" si="10"/>
        <v>8.17</v>
      </c>
      <c r="E51" s="88">
        <f t="shared" si="10"/>
        <v>6.1559999999999997</v>
      </c>
      <c r="F51" s="88">
        <f t="shared" si="10"/>
        <v>5.2569999999999997</v>
      </c>
      <c r="G51" s="88">
        <f t="shared" si="10"/>
        <v>6.1020000000000003</v>
      </c>
      <c r="H51" s="88">
        <f t="shared" si="10"/>
        <v>10.038</v>
      </c>
      <c r="I51" s="88">
        <f t="shared" si="10"/>
        <v>4.5289999999999999</v>
      </c>
      <c r="J51" s="88">
        <f t="shared" si="10"/>
        <v>4.1269999999999998</v>
      </c>
      <c r="K51" s="88">
        <f t="shared" si="10"/>
        <v>13.215999999999999</v>
      </c>
      <c r="L51" s="88">
        <f t="shared" si="10"/>
        <v>12.51</v>
      </c>
      <c r="M51" s="88">
        <f t="shared" si="10"/>
        <v>48.186000000000007</v>
      </c>
      <c r="N51" s="88">
        <f t="shared" si="10"/>
        <v>49.54999999999999</v>
      </c>
      <c r="O51" s="88">
        <f t="shared" si="10"/>
        <v>51.53</v>
      </c>
      <c r="P51" s="88">
        <f t="shared" si="10"/>
        <v>58.912000000000006</v>
      </c>
      <c r="Q51" s="88">
        <f t="shared" si="10"/>
        <v>64.414000000000001</v>
      </c>
      <c r="R51" s="88">
        <f t="shared" si="10"/>
        <v>53.110999999999997</v>
      </c>
      <c r="S51" s="88">
        <f t="shared" si="10"/>
        <v>39.753999999999998</v>
      </c>
      <c r="T51" s="88">
        <f t="shared" si="10"/>
        <v>12.038</v>
      </c>
      <c r="U51" s="88">
        <f t="shared" si="10"/>
        <v>21.428000000000001</v>
      </c>
      <c r="V51" s="88">
        <f t="shared" si="10"/>
        <v>92.009</v>
      </c>
      <c r="W51" s="88">
        <f t="shared" si="10"/>
        <v>56.307000000000002</v>
      </c>
      <c r="X51" s="88">
        <f t="shared" si="10"/>
        <v>56.298999999999992</v>
      </c>
      <c r="Y51" s="88">
        <f t="shared" si="10"/>
        <v>157.54300000000001</v>
      </c>
      <c r="Z51" s="89" t="str">
        <f t="shared" si="10"/>
        <v/>
      </c>
      <c r="AA51" s="105">
        <f>SUM(B51:Z51)</f>
        <v>886.05399999999997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46.917000000000002</v>
      </c>
      <c r="C4" s="18">
        <v>7.9510000000000005</v>
      </c>
      <c r="D4" s="18">
        <v>8.17</v>
      </c>
      <c r="E4" s="18">
        <v>6.1559999999999997</v>
      </c>
      <c r="F4" s="18">
        <v>5.2570000000000006</v>
      </c>
      <c r="G4" s="18">
        <v>6.1019999999999994</v>
      </c>
      <c r="H4" s="18">
        <v>10.038</v>
      </c>
      <c r="I4" s="18">
        <v>4.5289999999999999</v>
      </c>
      <c r="J4" s="18">
        <v>4.1269999999999998</v>
      </c>
      <c r="K4" s="18">
        <v>13.215999999999999</v>
      </c>
      <c r="L4" s="18">
        <v>12.51</v>
      </c>
      <c r="M4" s="18">
        <v>48.146999999999998</v>
      </c>
      <c r="N4" s="18">
        <v>49.546999999999997</v>
      </c>
      <c r="O4" s="18">
        <v>51.571999999999996</v>
      </c>
      <c r="P4" s="18">
        <v>58.872</v>
      </c>
      <c r="Q4" s="18">
        <v>64.394000000000005</v>
      </c>
      <c r="R4" s="18">
        <v>53.146000000000001</v>
      </c>
      <c r="S4" s="18">
        <v>39.716000000000001</v>
      </c>
      <c r="T4" s="18">
        <v>12.045</v>
      </c>
      <c r="U4" s="18">
        <v>21.466000000000001</v>
      </c>
      <c r="V4" s="18">
        <v>92.009000000000015</v>
      </c>
      <c r="W4" s="18">
        <v>56.301000000000002</v>
      </c>
      <c r="X4" s="18">
        <v>56.307000000000002</v>
      </c>
      <c r="Y4" s="18">
        <v>157.50699999999998</v>
      </c>
      <c r="Z4" s="19"/>
      <c r="AA4" s="20">
        <f>SUM(B4:Z4)</f>
        <v>886.00200000000007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189.78</v>
      </c>
      <c r="C7" s="28">
        <v>171.71</v>
      </c>
      <c r="D7" s="28">
        <v>154.44</v>
      </c>
      <c r="E7" s="28">
        <v>150.59</v>
      </c>
      <c r="F7" s="28">
        <v>155.44999999999999</v>
      </c>
      <c r="G7" s="28">
        <v>154.41</v>
      </c>
      <c r="H7" s="28">
        <v>194.63</v>
      </c>
      <c r="I7" s="28">
        <v>202.74</v>
      </c>
      <c r="J7" s="28">
        <v>200.52</v>
      </c>
      <c r="K7" s="28">
        <v>189.02</v>
      </c>
      <c r="L7" s="28">
        <v>181.93</v>
      </c>
      <c r="M7" s="28">
        <v>202.58</v>
      </c>
      <c r="N7" s="28">
        <v>196.04</v>
      </c>
      <c r="O7" s="28">
        <v>190.5</v>
      </c>
      <c r="P7" s="28">
        <v>190.5</v>
      </c>
      <c r="Q7" s="28">
        <v>189.2</v>
      </c>
      <c r="R7" s="28">
        <v>215.39</v>
      </c>
      <c r="S7" s="28">
        <v>226.27</v>
      </c>
      <c r="T7" s="28">
        <v>227.7</v>
      </c>
      <c r="U7" s="28">
        <v>257.39999999999998</v>
      </c>
      <c r="V7" s="28">
        <v>285.42</v>
      </c>
      <c r="W7" s="28">
        <v>256.33999999999997</v>
      </c>
      <c r="X7" s="28">
        <v>240.1</v>
      </c>
      <c r="Y7" s="28">
        <v>223.89</v>
      </c>
      <c r="Z7" s="29"/>
      <c r="AA7" s="30">
        <f>IF(SUM(B7:Z7)&lt;&gt;0,AVERAGEIF(B7:Z7,"&lt;&gt;"""),"")</f>
        <v>201.93958333333333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23.715</v>
      </c>
      <c r="W12" s="52"/>
      <c r="X12" s="52"/>
      <c r="Y12" s="52"/>
      <c r="Z12" s="53"/>
      <c r="AA12" s="54">
        <f t="shared" si="0"/>
        <v>23.715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40.936999999999998</v>
      </c>
      <c r="C14" s="57">
        <v>3.9239999999999999</v>
      </c>
      <c r="D14" s="57">
        <v>3.0760000000000001</v>
      </c>
      <c r="E14" s="57"/>
      <c r="F14" s="57"/>
      <c r="G14" s="57">
        <v>3.3140000000000001</v>
      </c>
      <c r="H14" s="57">
        <v>6.6109999999999998</v>
      </c>
      <c r="I14" s="57"/>
      <c r="J14" s="57"/>
      <c r="K14" s="57">
        <v>10.743999999999998</v>
      </c>
      <c r="L14" s="57">
        <v>8.2579999999999991</v>
      </c>
      <c r="M14" s="57"/>
      <c r="N14" s="57"/>
      <c r="O14" s="57"/>
      <c r="P14" s="57"/>
      <c r="Q14" s="57"/>
      <c r="R14" s="57"/>
      <c r="S14" s="57">
        <v>7.0000000000000001E-3</v>
      </c>
      <c r="T14" s="57">
        <v>6.8000000000000005E-2</v>
      </c>
      <c r="U14" s="57">
        <v>1.004</v>
      </c>
      <c r="V14" s="57">
        <v>13.821</v>
      </c>
      <c r="W14" s="57">
        <v>2.867</v>
      </c>
      <c r="X14" s="57"/>
      <c r="Y14" s="57"/>
      <c r="Z14" s="58"/>
      <c r="AA14" s="59">
        <f t="shared" si="0"/>
        <v>94.631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40.936999999999998</v>
      </c>
      <c r="C16" s="62">
        <f t="shared" ref="C16:Z16" si="1">IF(LEN(C$2)&gt;0,SUM(C10:C15),"")</f>
        <v>3.9239999999999999</v>
      </c>
      <c r="D16" s="62">
        <f t="shared" si="1"/>
        <v>3.0760000000000001</v>
      </c>
      <c r="E16" s="62">
        <f t="shared" si="1"/>
        <v>0</v>
      </c>
      <c r="F16" s="62">
        <f t="shared" si="1"/>
        <v>0</v>
      </c>
      <c r="G16" s="62">
        <f t="shared" si="1"/>
        <v>3.3140000000000001</v>
      </c>
      <c r="H16" s="62">
        <f t="shared" si="1"/>
        <v>6.6109999999999998</v>
      </c>
      <c r="I16" s="62">
        <f t="shared" si="1"/>
        <v>0</v>
      </c>
      <c r="J16" s="62">
        <f t="shared" si="1"/>
        <v>0</v>
      </c>
      <c r="K16" s="62">
        <f t="shared" si="1"/>
        <v>10.743999999999998</v>
      </c>
      <c r="L16" s="62">
        <f t="shared" si="1"/>
        <v>8.2579999999999991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7.0000000000000001E-3</v>
      </c>
      <c r="T16" s="62">
        <f t="shared" si="1"/>
        <v>6.8000000000000005E-2</v>
      </c>
      <c r="U16" s="62">
        <f t="shared" si="1"/>
        <v>1.004</v>
      </c>
      <c r="V16" s="62">
        <f t="shared" si="1"/>
        <v>37.536000000000001</v>
      </c>
      <c r="W16" s="62">
        <f t="shared" si="1"/>
        <v>2.867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118.346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1.67</v>
      </c>
      <c r="C20" s="77">
        <v>1.63</v>
      </c>
      <c r="D20" s="77">
        <v>1.64</v>
      </c>
      <c r="E20" s="77">
        <v>1.62</v>
      </c>
      <c r="F20" s="77">
        <v>1.59</v>
      </c>
      <c r="G20" s="77"/>
      <c r="H20" s="77"/>
      <c r="I20" s="77"/>
      <c r="J20" s="77"/>
      <c r="K20" s="77"/>
      <c r="L20" s="77"/>
      <c r="M20" s="77"/>
      <c r="N20" s="77"/>
      <c r="O20" s="77">
        <v>4.22</v>
      </c>
      <c r="P20" s="77">
        <v>4.0999999999999996</v>
      </c>
      <c r="Q20" s="77">
        <v>4.07</v>
      </c>
      <c r="R20" s="77">
        <v>4.12</v>
      </c>
      <c r="S20" s="77">
        <v>4.04</v>
      </c>
      <c r="T20" s="77">
        <v>4.07</v>
      </c>
      <c r="U20" s="77">
        <v>4.05</v>
      </c>
      <c r="V20" s="77">
        <v>3.33</v>
      </c>
      <c r="W20" s="77">
        <v>1.98</v>
      </c>
      <c r="X20" s="77">
        <v>1.98</v>
      </c>
      <c r="Y20" s="77">
        <v>1.95</v>
      </c>
      <c r="Z20" s="78"/>
      <c r="AA20" s="79">
        <f t="shared" si="2"/>
        <v>46.059999999999988</v>
      </c>
    </row>
    <row r="21" spans="1:27" ht="24.95" customHeight="1" x14ac:dyDescent="0.2">
      <c r="A21" s="75" t="s">
        <v>16</v>
      </c>
      <c r="B21" s="80">
        <v>4.3099999999999996</v>
      </c>
      <c r="C21" s="81">
        <v>2.3970000000000002</v>
      </c>
      <c r="D21" s="81">
        <v>3.4539999999999997</v>
      </c>
      <c r="E21" s="81">
        <v>4.5360000000000005</v>
      </c>
      <c r="F21" s="81">
        <v>3.6670000000000003</v>
      </c>
      <c r="G21" s="81">
        <v>2.7879999999999998</v>
      </c>
      <c r="H21" s="81">
        <v>3.427</v>
      </c>
      <c r="I21" s="81">
        <v>4.5289999999999999</v>
      </c>
      <c r="J21" s="81">
        <v>4.1269999999999998</v>
      </c>
      <c r="K21" s="81">
        <v>2.472</v>
      </c>
      <c r="L21" s="81">
        <v>4.2519999999999998</v>
      </c>
      <c r="M21" s="81">
        <v>3.847</v>
      </c>
      <c r="N21" s="81">
        <v>5.2469999999999999</v>
      </c>
      <c r="O21" s="81">
        <v>7.0520000000000005</v>
      </c>
      <c r="P21" s="81">
        <v>7.6719999999999997</v>
      </c>
      <c r="Q21" s="81">
        <v>7.524</v>
      </c>
      <c r="R21" s="81">
        <v>9.9260000000000002</v>
      </c>
      <c r="S21" s="81">
        <v>7.569</v>
      </c>
      <c r="T21" s="81">
        <v>7.907</v>
      </c>
      <c r="U21" s="81">
        <v>5.6120000000000001</v>
      </c>
      <c r="V21" s="81">
        <v>1.7429999999999999</v>
      </c>
      <c r="W21" s="81">
        <v>2.9539999999999997</v>
      </c>
      <c r="X21" s="81">
        <v>4.0270000000000001</v>
      </c>
      <c r="Y21" s="81">
        <v>9.157</v>
      </c>
      <c r="Z21" s="78"/>
      <c r="AA21" s="79">
        <f t="shared" si="2"/>
        <v>120.19599999999998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5.9799999999999995</v>
      </c>
      <c r="C25" s="88">
        <f t="shared" si="3"/>
        <v>4.0270000000000001</v>
      </c>
      <c r="D25" s="88">
        <f t="shared" si="3"/>
        <v>5.0939999999999994</v>
      </c>
      <c r="E25" s="88">
        <f t="shared" si="3"/>
        <v>6.1560000000000006</v>
      </c>
      <c r="F25" s="88">
        <f t="shared" si="3"/>
        <v>5.2570000000000006</v>
      </c>
      <c r="G25" s="88">
        <f t="shared" si="3"/>
        <v>2.7879999999999998</v>
      </c>
      <c r="H25" s="88">
        <f t="shared" si="3"/>
        <v>3.427</v>
      </c>
      <c r="I25" s="88">
        <f t="shared" si="3"/>
        <v>4.5289999999999999</v>
      </c>
      <c r="J25" s="88">
        <f t="shared" si="3"/>
        <v>4.1269999999999998</v>
      </c>
      <c r="K25" s="88">
        <f t="shared" si="3"/>
        <v>2.472</v>
      </c>
      <c r="L25" s="88">
        <f t="shared" si="3"/>
        <v>4.2519999999999998</v>
      </c>
      <c r="M25" s="88">
        <f t="shared" si="3"/>
        <v>3.847</v>
      </c>
      <c r="N25" s="88">
        <f t="shared" si="3"/>
        <v>5.2469999999999999</v>
      </c>
      <c r="O25" s="88">
        <f t="shared" si="3"/>
        <v>11.272</v>
      </c>
      <c r="P25" s="88">
        <f t="shared" si="3"/>
        <v>11.771999999999998</v>
      </c>
      <c r="Q25" s="88">
        <f t="shared" si="3"/>
        <v>11.594000000000001</v>
      </c>
      <c r="R25" s="88">
        <f t="shared" si="3"/>
        <v>14.045999999999999</v>
      </c>
      <c r="S25" s="88">
        <f t="shared" si="3"/>
        <v>11.609</v>
      </c>
      <c r="T25" s="88">
        <f t="shared" si="3"/>
        <v>11.977</v>
      </c>
      <c r="U25" s="88">
        <f t="shared" si="3"/>
        <v>9.661999999999999</v>
      </c>
      <c r="V25" s="88">
        <f t="shared" si="3"/>
        <v>5.0730000000000004</v>
      </c>
      <c r="W25" s="88">
        <f t="shared" si="3"/>
        <v>4.9339999999999993</v>
      </c>
      <c r="X25" s="88">
        <f t="shared" si="3"/>
        <v>6.0069999999999997</v>
      </c>
      <c r="Y25" s="88">
        <f t="shared" si="3"/>
        <v>11.106999999999999</v>
      </c>
      <c r="Z25" s="89">
        <f t="shared" si="3"/>
        <v>0</v>
      </c>
      <c r="AA25" s="90">
        <f t="shared" si="3"/>
        <v>166.25599999999997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46.917000000000002</v>
      </c>
      <c r="C29" s="77">
        <v>7.9509999999999996</v>
      </c>
      <c r="D29" s="77">
        <v>8.17</v>
      </c>
      <c r="E29" s="77">
        <v>6.1559999999999997</v>
      </c>
      <c r="F29" s="77">
        <v>5.2569999999999997</v>
      </c>
      <c r="G29" s="77">
        <v>6.1020000000000003</v>
      </c>
      <c r="H29" s="77">
        <v>10.038</v>
      </c>
      <c r="I29" s="77">
        <v>4.5289999999999999</v>
      </c>
      <c r="J29" s="77">
        <v>4.1269999999999998</v>
      </c>
      <c r="K29" s="77">
        <v>13.215999999999999</v>
      </c>
      <c r="L29" s="77">
        <v>12.51</v>
      </c>
      <c r="M29" s="77">
        <v>3.847</v>
      </c>
      <c r="N29" s="77">
        <v>5.2469999999999999</v>
      </c>
      <c r="O29" s="77">
        <v>11.272</v>
      </c>
      <c r="P29" s="77">
        <v>11.772</v>
      </c>
      <c r="Q29" s="77">
        <v>11.593999999999999</v>
      </c>
      <c r="R29" s="77">
        <v>14.045999999999999</v>
      </c>
      <c r="S29" s="77">
        <v>11.616</v>
      </c>
      <c r="T29" s="77">
        <v>12.045</v>
      </c>
      <c r="U29" s="77">
        <v>10.666</v>
      </c>
      <c r="V29" s="77">
        <v>42.609000000000002</v>
      </c>
      <c r="W29" s="77">
        <v>7.8010000000000002</v>
      </c>
      <c r="X29" s="77">
        <v>6.0069999999999997</v>
      </c>
      <c r="Y29" s="77">
        <v>11.106999999999999</v>
      </c>
      <c r="Z29" s="78"/>
      <c r="AA29" s="79">
        <f>SUM(B29:Z29)</f>
        <v>284.60199999999998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46.917000000000002</v>
      </c>
      <c r="C31" s="62">
        <f t="shared" si="4"/>
        <v>7.9509999999999996</v>
      </c>
      <c r="D31" s="62">
        <f t="shared" si="4"/>
        <v>8.17</v>
      </c>
      <c r="E31" s="62">
        <f t="shared" si="4"/>
        <v>6.1559999999999997</v>
      </c>
      <c r="F31" s="62">
        <f t="shared" si="4"/>
        <v>5.2569999999999997</v>
      </c>
      <c r="G31" s="62">
        <f t="shared" si="4"/>
        <v>6.1020000000000003</v>
      </c>
      <c r="H31" s="62">
        <f t="shared" si="4"/>
        <v>10.038</v>
      </c>
      <c r="I31" s="62">
        <f t="shared" si="4"/>
        <v>4.5289999999999999</v>
      </c>
      <c r="J31" s="62">
        <f t="shared" si="4"/>
        <v>4.1269999999999998</v>
      </c>
      <c r="K31" s="62">
        <f t="shared" si="4"/>
        <v>13.215999999999999</v>
      </c>
      <c r="L31" s="62">
        <f t="shared" si="4"/>
        <v>12.51</v>
      </c>
      <c r="M31" s="62">
        <f t="shared" si="4"/>
        <v>3.847</v>
      </c>
      <c r="N31" s="62">
        <f t="shared" si="4"/>
        <v>5.2469999999999999</v>
      </c>
      <c r="O31" s="62">
        <f t="shared" si="4"/>
        <v>11.272</v>
      </c>
      <c r="P31" s="62">
        <f t="shared" si="4"/>
        <v>11.772</v>
      </c>
      <c r="Q31" s="62">
        <f t="shared" si="4"/>
        <v>11.593999999999999</v>
      </c>
      <c r="R31" s="62">
        <f t="shared" si="4"/>
        <v>14.045999999999999</v>
      </c>
      <c r="S31" s="62">
        <f t="shared" si="4"/>
        <v>11.616</v>
      </c>
      <c r="T31" s="62">
        <f t="shared" si="4"/>
        <v>12.045</v>
      </c>
      <c r="U31" s="62">
        <f t="shared" si="4"/>
        <v>10.666</v>
      </c>
      <c r="V31" s="62">
        <f t="shared" si="4"/>
        <v>42.609000000000002</v>
      </c>
      <c r="W31" s="62">
        <f t="shared" si="4"/>
        <v>7.8010000000000002</v>
      </c>
      <c r="X31" s="62">
        <f t="shared" si="4"/>
        <v>6.0069999999999997</v>
      </c>
      <c r="Y31" s="62">
        <f t="shared" si="4"/>
        <v>11.106999999999999</v>
      </c>
      <c r="Z31" s="63">
        <f t="shared" si="4"/>
        <v>0</v>
      </c>
      <c r="AA31" s="64">
        <f t="shared" si="4"/>
        <v>284.60199999999998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44.3</v>
      </c>
      <c r="N38" s="99">
        <v>44.3</v>
      </c>
      <c r="O38" s="99">
        <v>40.299999999999997</v>
      </c>
      <c r="P38" s="99">
        <v>47.1</v>
      </c>
      <c r="Q38" s="99">
        <v>52.8</v>
      </c>
      <c r="R38" s="99">
        <v>39.1</v>
      </c>
      <c r="S38" s="99">
        <v>28.1</v>
      </c>
      <c r="T38" s="99"/>
      <c r="U38" s="99">
        <v>10.8</v>
      </c>
      <c r="V38" s="99">
        <v>49.4</v>
      </c>
      <c r="W38" s="99">
        <v>48.5</v>
      </c>
      <c r="X38" s="99">
        <v>50.3</v>
      </c>
      <c r="Y38" s="99">
        <v>146.4</v>
      </c>
      <c r="Z38" s="100"/>
      <c r="AA38" s="79">
        <f t="shared" si="5"/>
        <v>601.4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44.3</v>
      </c>
      <c r="N39" s="88">
        <f t="shared" si="6"/>
        <v>44.3</v>
      </c>
      <c r="O39" s="88">
        <f t="shared" si="6"/>
        <v>40.299999999999997</v>
      </c>
      <c r="P39" s="88">
        <f t="shared" si="6"/>
        <v>47.1</v>
      </c>
      <c r="Q39" s="88">
        <f t="shared" si="6"/>
        <v>52.8</v>
      </c>
      <c r="R39" s="88">
        <f t="shared" si="6"/>
        <v>39.1</v>
      </c>
      <c r="S39" s="88">
        <f t="shared" si="6"/>
        <v>28.1</v>
      </c>
      <c r="T39" s="88">
        <f t="shared" si="6"/>
        <v>0</v>
      </c>
      <c r="U39" s="88">
        <f t="shared" si="6"/>
        <v>10.8</v>
      </c>
      <c r="V39" s="88">
        <f t="shared" si="6"/>
        <v>49.4</v>
      </c>
      <c r="W39" s="88">
        <f t="shared" si="6"/>
        <v>48.5</v>
      </c>
      <c r="X39" s="88">
        <f t="shared" si="6"/>
        <v>50.3</v>
      </c>
      <c r="Y39" s="88">
        <f t="shared" si="6"/>
        <v>146.4</v>
      </c>
      <c r="Z39" s="89">
        <f t="shared" si="6"/>
        <v>0</v>
      </c>
      <c r="AA39" s="90">
        <f t="shared" si="5"/>
        <v>601.4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44.3</v>
      </c>
      <c r="N46" s="99">
        <v>44.3</v>
      </c>
      <c r="O46" s="99">
        <v>40.299999999999997</v>
      </c>
      <c r="P46" s="99">
        <v>47.1</v>
      </c>
      <c r="Q46" s="99">
        <v>52.8</v>
      </c>
      <c r="R46" s="99">
        <v>39.1</v>
      </c>
      <c r="S46" s="99">
        <v>28.1</v>
      </c>
      <c r="T46" s="99"/>
      <c r="U46" s="99">
        <v>10.8</v>
      </c>
      <c r="V46" s="99">
        <v>49.4</v>
      </c>
      <c r="W46" s="99">
        <v>48.5</v>
      </c>
      <c r="X46" s="99">
        <v>50.3</v>
      </c>
      <c r="Y46" s="99">
        <v>146.4</v>
      </c>
      <c r="Z46" s="100"/>
      <c r="AA46" s="79">
        <f t="shared" si="7"/>
        <v>601.4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44.3</v>
      </c>
      <c r="N48" s="88">
        <f t="shared" si="8"/>
        <v>44.3</v>
      </c>
      <c r="O48" s="88">
        <f t="shared" si="8"/>
        <v>40.299999999999997</v>
      </c>
      <c r="P48" s="88">
        <f t="shared" si="8"/>
        <v>47.1</v>
      </c>
      <c r="Q48" s="88">
        <f t="shared" si="8"/>
        <v>52.8</v>
      </c>
      <c r="R48" s="88">
        <f t="shared" si="8"/>
        <v>39.1</v>
      </c>
      <c r="S48" s="88">
        <f t="shared" si="8"/>
        <v>28.1</v>
      </c>
      <c r="T48" s="88">
        <f t="shared" si="8"/>
        <v>0</v>
      </c>
      <c r="U48" s="88">
        <f t="shared" si="8"/>
        <v>10.8</v>
      </c>
      <c r="V48" s="88">
        <f t="shared" si="8"/>
        <v>49.4</v>
      </c>
      <c r="W48" s="88">
        <f t="shared" si="8"/>
        <v>48.5</v>
      </c>
      <c r="X48" s="88">
        <f t="shared" si="8"/>
        <v>50.3</v>
      </c>
      <c r="Y48" s="88">
        <f t="shared" si="8"/>
        <v>146.4</v>
      </c>
      <c r="Z48" s="89">
        <f t="shared" si="8"/>
        <v>0</v>
      </c>
      <c r="AA48" s="90">
        <f t="shared" si="7"/>
        <v>601.4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46.916999999999994</v>
      </c>
      <c r="C51" s="88">
        <f t="shared" si="10"/>
        <v>7.9510000000000005</v>
      </c>
      <c r="D51" s="88">
        <f t="shared" si="10"/>
        <v>8.17</v>
      </c>
      <c r="E51" s="88">
        <f t="shared" si="10"/>
        <v>6.1560000000000006</v>
      </c>
      <c r="F51" s="88">
        <f t="shared" si="10"/>
        <v>5.2570000000000006</v>
      </c>
      <c r="G51" s="88">
        <f t="shared" si="10"/>
        <v>6.1020000000000003</v>
      </c>
      <c r="H51" s="88">
        <f t="shared" si="10"/>
        <v>10.038</v>
      </c>
      <c r="I51" s="88">
        <f t="shared" si="10"/>
        <v>4.5289999999999999</v>
      </c>
      <c r="J51" s="88">
        <f t="shared" si="10"/>
        <v>4.1269999999999998</v>
      </c>
      <c r="K51" s="88">
        <f t="shared" si="10"/>
        <v>13.215999999999998</v>
      </c>
      <c r="L51" s="88">
        <f t="shared" si="10"/>
        <v>12.509999999999998</v>
      </c>
      <c r="M51" s="88">
        <f t="shared" si="10"/>
        <v>48.146999999999998</v>
      </c>
      <c r="N51" s="88">
        <f t="shared" si="10"/>
        <v>49.546999999999997</v>
      </c>
      <c r="O51" s="88">
        <f t="shared" si="10"/>
        <v>51.571999999999996</v>
      </c>
      <c r="P51" s="88">
        <f t="shared" si="10"/>
        <v>58.872</v>
      </c>
      <c r="Q51" s="88">
        <f t="shared" si="10"/>
        <v>64.394000000000005</v>
      </c>
      <c r="R51" s="88">
        <f t="shared" si="10"/>
        <v>53.146000000000001</v>
      </c>
      <c r="S51" s="88">
        <f t="shared" si="10"/>
        <v>39.716000000000001</v>
      </c>
      <c r="T51" s="88">
        <f t="shared" si="10"/>
        <v>12.045</v>
      </c>
      <c r="U51" s="88">
        <f t="shared" si="10"/>
        <v>21.466000000000001</v>
      </c>
      <c r="V51" s="88">
        <f t="shared" si="10"/>
        <v>92.009</v>
      </c>
      <c r="W51" s="88">
        <f t="shared" si="10"/>
        <v>56.301000000000002</v>
      </c>
      <c r="X51" s="88">
        <f t="shared" si="10"/>
        <v>56.306999999999995</v>
      </c>
      <c r="Y51" s="88">
        <f t="shared" si="10"/>
        <v>157.50700000000001</v>
      </c>
      <c r="Z51" s="89">
        <f t="shared" si="10"/>
        <v>0</v>
      </c>
      <c r="AA51" s="105">
        <f>SUM(B51:Z51)</f>
        <v>886.00200000000018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44.3</v>
      </c>
      <c r="N4" s="18">
        <v>44.3</v>
      </c>
      <c r="O4" s="18">
        <v>40.299999999999997</v>
      </c>
      <c r="P4" s="18">
        <v>47.1</v>
      </c>
      <c r="Q4" s="18">
        <v>52.8</v>
      </c>
      <c r="R4" s="18">
        <v>39.1</v>
      </c>
      <c r="S4" s="18">
        <v>28.1</v>
      </c>
      <c r="T4" s="18">
        <v>-10.1</v>
      </c>
      <c r="U4" s="18">
        <v>10.8</v>
      </c>
      <c r="V4" s="18">
        <v>49.4</v>
      </c>
      <c r="W4" s="18">
        <v>48.5</v>
      </c>
      <c r="X4" s="18">
        <v>50.3</v>
      </c>
      <c r="Y4" s="18">
        <v>146.4</v>
      </c>
      <c r="Z4" s="19"/>
      <c r="AA4" s="112">
        <f>SUM(B4:Z4)</f>
        <v>591.29999999999995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189.78</v>
      </c>
      <c r="C7" s="118">
        <v>171.71</v>
      </c>
      <c r="D7" s="118">
        <v>154.44</v>
      </c>
      <c r="E7" s="118">
        <v>150.59</v>
      </c>
      <c r="F7" s="118">
        <v>155.44999999999999</v>
      </c>
      <c r="G7" s="118">
        <v>154.41</v>
      </c>
      <c r="H7" s="118">
        <v>194.63</v>
      </c>
      <c r="I7" s="118">
        <v>202.74</v>
      </c>
      <c r="J7" s="118">
        <v>200.52</v>
      </c>
      <c r="K7" s="118">
        <v>189.02</v>
      </c>
      <c r="L7" s="118">
        <v>181.93</v>
      </c>
      <c r="M7" s="118">
        <v>202.58</v>
      </c>
      <c r="N7" s="118">
        <v>196.04</v>
      </c>
      <c r="O7" s="118">
        <v>190.5</v>
      </c>
      <c r="P7" s="118">
        <v>190.5</v>
      </c>
      <c r="Q7" s="118">
        <v>189.2</v>
      </c>
      <c r="R7" s="118">
        <v>215.39</v>
      </c>
      <c r="S7" s="118">
        <v>226.27</v>
      </c>
      <c r="T7" s="118">
        <v>227.7</v>
      </c>
      <c r="U7" s="118">
        <v>257.39999999999998</v>
      </c>
      <c r="V7" s="118">
        <v>285.42</v>
      </c>
      <c r="W7" s="118">
        <v>256.33999999999997</v>
      </c>
      <c r="X7" s="118">
        <v>240.1</v>
      </c>
      <c r="Y7" s="118">
        <v>223.89</v>
      </c>
      <c r="Z7" s="119"/>
      <c r="AA7" s="120">
        <f>IF(SUM(B7:Z7)&lt;&gt;0,AVERAGEIF(B7:Z7,"&lt;&gt;"""),"")</f>
        <v>201.93958333333333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10.1</v>
      </c>
      <c r="U15" s="134"/>
      <c r="V15" s="134"/>
      <c r="W15" s="134"/>
      <c r="X15" s="134"/>
      <c r="Y15" s="134"/>
      <c r="Z15" s="132"/>
      <c r="AA15" s="133">
        <f t="shared" si="0"/>
        <v>10.1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10.1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10.1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>
        <v>44.3</v>
      </c>
      <c r="N23" s="134">
        <v>44.3</v>
      </c>
      <c r="O23" s="134">
        <v>40.299999999999997</v>
      </c>
      <c r="P23" s="134">
        <v>47.1</v>
      </c>
      <c r="Q23" s="134">
        <v>52.8</v>
      </c>
      <c r="R23" s="134">
        <v>39.1</v>
      </c>
      <c r="S23" s="134">
        <v>28.1</v>
      </c>
      <c r="T23" s="134"/>
      <c r="U23" s="134">
        <v>10.8</v>
      </c>
      <c r="V23" s="134">
        <v>49.4</v>
      </c>
      <c r="W23" s="134">
        <v>48.5</v>
      </c>
      <c r="X23" s="134">
        <v>50.3</v>
      </c>
      <c r="Y23" s="134">
        <v>146.4</v>
      </c>
      <c r="Z23" s="132"/>
      <c r="AA23" s="133">
        <f t="shared" si="2"/>
        <v>601.4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44.3</v>
      </c>
      <c r="N24" s="136">
        <f t="shared" si="3"/>
        <v>44.3</v>
      </c>
      <c r="O24" s="136">
        <f t="shared" si="3"/>
        <v>40.299999999999997</v>
      </c>
      <c r="P24" s="136">
        <f t="shared" si="3"/>
        <v>47.1</v>
      </c>
      <c r="Q24" s="136">
        <f t="shared" si="3"/>
        <v>52.8</v>
      </c>
      <c r="R24" s="136">
        <f t="shared" si="3"/>
        <v>39.1</v>
      </c>
      <c r="S24" s="136">
        <f t="shared" si="3"/>
        <v>28.1</v>
      </c>
      <c r="T24" s="136">
        <f t="shared" si="3"/>
        <v>0</v>
      </c>
      <c r="U24" s="136">
        <f t="shared" si="3"/>
        <v>10.8</v>
      </c>
      <c r="V24" s="136">
        <f t="shared" si="3"/>
        <v>49.4</v>
      </c>
      <c r="W24" s="136">
        <f t="shared" si="3"/>
        <v>48.5</v>
      </c>
      <c r="X24" s="136">
        <f t="shared" si="3"/>
        <v>50.3</v>
      </c>
      <c r="Y24" s="136">
        <f t="shared" si="3"/>
        <v>146.4</v>
      </c>
      <c r="Z24" s="137" t="str">
        <f t="shared" si="3"/>
        <v/>
      </c>
      <c r="AA24" s="90">
        <f t="shared" si="2"/>
        <v>601.4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2022-04-29T13:22:35Z</dcterms:created>
  <dcterms:modified xsi:type="dcterms:W3CDTF">2022-04-29T13:22:36Z</dcterms:modified>
</cp:coreProperties>
</file>