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<sst xmlns="http://schemas.openxmlformats.org/spreadsheetml/2006/main" count="117" uniqueCount="53">
  <si>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28/04/2022 16:19:55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</si>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</sst>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18.641999999999999</c:v>
                </c:pt>
                <c:pt idx="7">
                  <c:v>13.058999999999999</c:v>
                </c:pt>
                <c:pt idx="17">
                  <c:v>94.96</c:v>
                </c:pt>
                <c:pt idx="19">
                  <c:v>42.47</c:v>
                </c:pt>
                <c:pt idx="20">
                  <c:v>42.662999999999997</c:v>
                </c:pt>
                <c:pt idx="21">
                  <c:v>44.980000000000004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4.4000000000000004</c:v>
                </c:pt>
                <c:pt idx="4">
                  <c:v>10.3</c:v>
                </c:pt>
                <c:pt idx="5">
                  <c:v>20.6</c:v>
                </c:pt>
                <c:pt idx="6">
                  <c:v>0</c:v>
                </c:pt>
                <c:pt idx="7">
                  <c:v>27.6</c:v>
                </c:pt>
                <c:pt idx="8">
                  <c:v>59.2</c:v>
                </c:pt>
                <c:pt idx="9">
                  <c:v>55.8</c:v>
                </c:pt>
                <c:pt idx="10">
                  <c:v>25.8</c:v>
                </c:pt>
                <c:pt idx="11">
                  <c:v>43.5</c:v>
                </c:pt>
                <c:pt idx="12">
                  <c:v>0</c:v>
                </c:pt>
                <c:pt idx="13">
                  <c:v>23.7</c:v>
                </c:pt>
                <c:pt idx="14">
                  <c:v>0</c:v>
                </c:pt>
                <c:pt idx="15">
                  <c:v>0</c:v>
                </c:pt>
                <c:pt idx="16">
                  <c:v>22.7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18.382000000000005</c:v>
                </c:pt>
                <c:pt idx="1">
                  <c:v>6.6180000000000003</c:v>
                </c:pt>
                <c:pt idx="2">
                  <c:v>24.101000000000003</c:v>
                </c:pt>
                <c:pt idx="3">
                  <c:v>23.173000000000002</c:v>
                </c:pt>
                <c:pt idx="4">
                  <c:v>22.678999999999998</c:v>
                </c:pt>
                <c:pt idx="5">
                  <c:v>19.925000000000004</c:v>
                </c:pt>
                <c:pt idx="6">
                  <c:v>7.0000000000000007E-2</c:v>
                </c:pt>
                <c:pt idx="7">
                  <c:v>1.7000000000000001E-2</c:v>
                </c:pt>
                <c:pt idx="8">
                  <c:v>2E-3</c:v>
                </c:pt>
                <c:pt idx="9">
                  <c:v>3.3000000000000002E-2</c:v>
                </c:pt>
                <c:pt idx="10">
                  <c:v>0.34799999999999998</c:v>
                </c:pt>
                <c:pt idx="11">
                  <c:v>1.2E-2</c:v>
                </c:pt>
                <c:pt idx="12">
                  <c:v>20.997</c:v>
                </c:pt>
                <c:pt idx="13">
                  <c:v>8.2000000000000003E-2</c:v>
                </c:pt>
                <c:pt idx="14">
                  <c:v>28.950000000000003</c:v>
                </c:pt>
                <c:pt idx="15">
                  <c:v>28.123999999999999</c:v>
                </c:pt>
                <c:pt idx="16">
                  <c:v>1.1200000000000001</c:v>
                </c:pt>
                <c:pt idx="17">
                  <c:v>0.23299999999999998</c:v>
                </c:pt>
                <c:pt idx="19">
                  <c:v>10.443000000000001</c:v>
                </c:pt>
                <c:pt idx="20">
                  <c:v>7.5600000000000005</c:v>
                </c:pt>
                <c:pt idx="23">
                  <c:v>6.9059999999999997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80</c:v>
                </c:pt>
                <c:pt idx="17">
                  <c:v>60</c:v>
                </c:pt>
                <c:pt idx="18">
                  <c:v>100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792296"/>
        <c:axId val="398797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18.381999999999998</c:v>
                </c:pt>
                <c:pt idx="1">
                  <c:v>25.26</c:v>
                </c:pt>
                <c:pt idx="2">
                  <c:v>24.100999999999999</c:v>
                </c:pt>
                <c:pt idx="3">
                  <c:v>27.568000000000005</c:v>
                </c:pt>
                <c:pt idx="4">
                  <c:v>32.99</c:v>
                </c:pt>
                <c:pt idx="5">
                  <c:v>40.501000000000005</c:v>
                </c:pt>
                <c:pt idx="6">
                  <c:v>80.103000000000023</c:v>
                </c:pt>
                <c:pt idx="7">
                  <c:v>42.076999999999998</c:v>
                </c:pt>
                <c:pt idx="8">
                  <c:v>59.187000000000012</c:v>
                </c:pt>
                <c:pt idx="9">
                  <c:v>56.892000000000003</c:v>
                </c:pt>
                <c:pt idx="10">
                  <c:v>30.890000000000004</c:v>
                </c:pt>
                <c:pt idx="11">
                  <c:v>51.661999999999999</c:v>
                </c:pt>
                <c:pt idx="12">
                  <c:v>31.286999999999999</c:v>
                </c:pt>
                <c:pt idx="13">
                  <c:v>31.139999999999997</c:v>
                </c:pt>
                <c:pt idx="14">
                  <c:v>36.379999999999995</c:v>
                </c:pt>
                <c:pt idx="15">
                  <c:v>28.539000000000001</c:v>
                </c:pt>
                <c:pt idx="16">
                  <c:v>24.257000000000001</c:v>
                </c:pt>
                <c:pt idx="17">
                  <c:v>160.50800000000001</c:v>
                </c:pt>
                <c:pt idx="18">
                  <c:v>102.21599999999998</c:v>
                </c:pt>
                <c:pt idx="19">
                  <c:v>52.913000000000004</c:v>
                </c:pt>
                <c:pt idx="20">
                  <c:v>50.222999999999992</c:v>
                </c:pt>
                <c:pt idx="21">
                  <c:v>44.980000000000004</c:v>
                </c:pt>
                <c:pt idx="22">
                  <c:v>80</c:v>
                </c:pt>
                <c:pt idx="23">
                  <c:v>11.715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92296"/>
        <c:axId val="398797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231.85</c:v>
                </c:pt>
                <c:pt idx="1">
                  <c:v>235</c:v>
                </c:pt>
                <c:pt idx="2">
                  <c:v>224.22</c:v>
                </c:pt>
                <c:pt idx="3">
                  <c:v>226.96</c:v>
                </c:pt>
                <c:pt idx="4">
                  <c:v>229.9</c:v>
                </c:pt>
                <c:pt idx="5">
                  <c:v>224.86</c:v>
                </c:pt>
                <c:pt idx="6">
                  <c:v>250</c:v>
                </c:pt>
                <c:pt idx="7">
                  <c:v>275</c:v>
                </c:pt>
                <c:pt idx="8">
                  <c:v>241.08</c:v>
                </c:pt>
                <c:pt idx="9">
                  <c:v>227.87</c:v>
                </c:pt>
                <c:pt idx="10">
                  <c:v>210.72</c:v>
                </c:pt>
                <c:pt idx="11">
                  <c:v>208</c:v>
                </c:pt>
                <c:pt idx="12">
                  <c:v>212.97</c:v>
                </c:pt>
                <c:pt idx="13">
                  <c:v>195.25</c:v>
                </c:pt>
                <c:pt idx="14">
                  <c:v>224.63</c:v>
                </c:pt>
                <c:pt idx="15">
                  <c:v>226.11</c:v>
                </c:pt>
                <c:pt idx="16">
                  <c:v>234.13</c:v>
                </c:pt>
                <c:pt idx="17">
                  <c:v>241.99</c:v>
                </c:pt>
                <c:pt idx="18">
                  <c:v>241.23</c:v>
                </c:pt>
                <c:pt idx="19">
                  <c:v>266.42</c:v>
                </c:pt>
                <c:pt idx="20">
                  <c:v>265.87</c:v>
                </c:pt>
                <c:pt idx="21">
                  <c:v>253.4</c:v>
                </c:pt>
                <c:pt idx="22">
                  <c:v>242.48</c:v>
                </c:pt>
                <c:pt idx="23">
                  <c:v>229.87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92688"/>
        <c:axId val="398793864"/>
      </c:lineChart>
      <c:catAx>
        <c:axId val="398792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97784"/>
        <c:crosses val="autoZero"/>
        <c:auto val="1"/>
        <c:lblAlgn val="ctr"/>
        <c:lblOffset val="100"/>
        <c:noMultiLvlLbl val="0"/>
      </c:catAx>
      <c:valAx>
        <c:axId val="39879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92296"/>
        <c:crosses val="autoZero"/>
        <c:crossBetween val="between"/>
      </c:valAx>
      <c:valAx>
        <c:axId val="398793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92688"/>
        <c:crosses val="max"/>
        <c:crossBetween val="between"/>
      </c:valAx>
      <c:catAx>
        <c:axId val="398792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793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18.382000000000005</v>
      </c>
      <c r="C4" s="18">
        <v>25.259999999999998</v>
      </c>
      <c r="D4" s="18">
        <v>24.101000000000003</v>
      </c>
      <c r="E4" s="18">
        <v>27.573000000000004</v>
      </c>
      <c r="F4" s="18">
        <v>32.978999999999999</v>
      </c>
      <c r="G4" s="18">
        <v>40.524999999999999</v>
      </c>
      <c r="H4" s="18">
        <v>80.069999999999993</v>
      </c>
      <c r="I4" s="18">
        <v>42.064000000000007</v>
      </c>
      <c r="J4" s="18">
        <v>59.202000000000005</v>
      </c>
      <c r="K4" s="18">
        <v>56.885999999999996</v>
      </c>
      <c r="L4" s="18">
        <v>30.855999999999998</v>
      </c>
      <c r="M4" s="18">
        <v>51.637999999999998</v>
      </c>
      <c r="N4" s="18">
        <v>31.284999999999997</v>
      </c>
      <c r="O4" s="18">
        <v>31.186</v>
      </c>
      <c r="P4" s="18">
        <v>36.359999999999992</v>
      </c>
      <c r="Q4" s="18">
        <v>28.506999999999998</v>
      </c>
      <c r="R4" s="18">
        <v>24.305</v>
      </c>
      <c r="S4" s="18">
        <v>160.52699999999999</v>
      </c>
      <c r="T4" s="18">
        <v>102.21600000000001</v>
      </c>
      <c r="U4" s="18">
        <v>52.912999999999997</v>
      </c>
      <c r="V4" s="18">
        <v>50.222999999999999</v>
      </c>
      <c r="W4" s="18">
        <v>44.980000000000004</v>
      </c>
      <c r="X4" s="18">
        <v>80</v>
      </c>
      <c r="Y4" s="18">
        <v>11.715</v>
      </c>
      <c r="Z4" s="19"/>
      <c r="AA4" s="20">
        <f>SUM(B4:Z4)</f>
        <v>1143.7529999999997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231.85</v>
      </c>
      <c r="C7" s="28">
        <v>235</v>
      </c>
      <c r="D7" s="28">
        <v>224.22</v>
      </c>
      <c r="E7" s="28">
        <v>226.96</v>
      </c>
      <c r="F7" s="28">
        <v>229.9</v>
      </c>
      <c r="G7" s="28">
        <v>224.86</v>
      </c>
      <c r="H7" s="28">
        <v>250</v>
      </c>
      <c r="I7" s="28">
        <v>275</v>
      </c>
      <c r="J7" s="28">
        <v>241.08</v>
      </c>
      <c r="K7" s="28">
        <v>227.87</v>
      </c>
      <c r="L7" s="28">
        <v>210.72</v>
      </c>
      <c r="M7" s="28">
        <v>208</v>
      </c>
      <c r="N7" s="28">
        <v>212.97</v>
      </c>
      <c r="O7" s="28">
        <v>195.25</v>
      </c>
      <c r="P7" s="28">
        <v>224.63</v>
      </c>
      <c r="Q7" s="28">
        <v>226.11</v>
      </c>
      <c r="R7" s="28">
        <v>234.13</v>
      </c>
      <c r="S7" s="28">
        <v>241.99</v>
      </c>
      <c r="T7" s="28">
        <v>241.23</v>
      </c>
      <c r="U7" s="28">
        <v>266.42</v>
      </c>
      <c r="V7" s="28">
        <v>265.87</v>
      </c>
      <c r="W7" s="28">
        <v>253.4</v>
      </c>
      <c r="X7" s="28">
        <v>242.48</v>
      </c>
      <c r="Y7" s="28">
        <v>229.87</v>
      </c>
      <c r="Z7" s="29"/>
      <c r="AA7" s="30">
        <f>IF(SUM(B7:Z7)&lt;&gt;0,AVERAGEIF(B7:Z7,"&lt;&gt;"""),"")</f>
        <v>234.15874999999994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18.641999999999999</v>
      </c>
      <c r="D12" s="52"/>
      <c r="E12" s="52"/>
      <c r="F12" s="52"/>
      <c r="G12" s="52"/>
      <c r="H12" s="52"/>
      <c r="I12" s="52">
        <v>13.058999999999999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94.96</v>
      </c>
      <c r="T12" s="52"/>
      <c r="U12" s="52">
        <v>42.47</v>
      </c>
      <c r="V12" s="52">
        <v>42.662999999999997</v>
      </c>
      <c r="W12" s="52">
        <v>44.980000000000004</v>
      </c>
      <c r="X12" s="52"/>
      <c r="Y12" s="52"/>
      <c r="Z12" s="53"/>
      <c r="AA12" s="54">
        <f t="shared" si="0"/>
        <v>256.774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60</v>
      </c>
      <c r="T13" s="52">
        <v>100</v>
      </c>
      <c r="U13" s="52"/>
      <c r="V13" s="52"/>
      <c r="W13" s="52"/>
      <c r="X13" s="52">
        <v>80</v>
      </c>
      <c r="Y13" s="52"/>
      <c r="Z13" s="53"/>
      <c r="AA13" s="54">
        <f t="shared" si="0"/>
        <v>320</v>
      </c>
    </row>
    <row r="14" spans="1:27" ht="24.95" customHeight="1" x14ac:dyDescent="0.2">
      <c r="A14" s="55" t="s">
        <v>10</v>
      </c>
      <c r="B14" s="56">
        <v>18.382000000000005</v>
      </c>
      <c r="C14" s="57">
        <v>6.6180000000000003</v>
      </c>
      <c r="D14" s="57">
        <v>24.101000000000003</v>
      </c>
      <c r="E14" s="57">
        <v>23.173000000000002</v>
      </c>
      <c r="F14" s="57">
        <v>22.678999999999998</v>
      </c>
      <c r="G14" s="57">
        <v>19.925000000000004</v>
      </c>
      <c r="H14" s="57">
        <v>7.0000000000000007E-2</v>
      </c>
      <c r="I14" s="57">
        <v>1.7000000000000001E-2</v>
      </c>
      <c r="J14" s="57">
        <v>2E-3</v>
      </c>
      <c r="K14" s="57">
        <v>3.3000000000000002E-2</v>
      </c>
      <c r="L14" s="57">
        <v>0.34799999999999998</v>
      </c>
      <c r="M14" s="57">
        <v>1.2E-2</v>
      </c>
      <c r="N14" s="57">
        <v>20.997</v>
      </c>
      <c r="O14" s="57">
        <v>8.2000000000000003E-2</v>
      </c>
      <c r="P14" s="57">
        <v>28.950000000000003</v>
      </c>
      <c r="Q14" s="57">
        <v>28.123999999999999</v>
      </c>
      <c r="R14" s="57">
        <v>1.1200000000000001</v>
      </c>
      <c r="S14" s="57">
        <v>0.23299999999999998</v>
      </c>
      <c r="T14" s="57"/>
      <c r="U14" s="57">
        <v>10.443000000000001</v>
      </c>
      <c r="V14" s="57">
        <v>7.5600000000000005</v>
      </c>
      <c r="W14" s="57"/>
      <c r="X14" s="57"/>
      <c r="Y14" s="57">
        <v>6.9059999999999997</v>
      </c>
      <c r="Z14" s="58"/>
      <c r="AA14" s="59">
        <f t="shared" si="0"/>
        <v>219.77500000000003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18.382000000000005</v>
      </c>
      <c r="C16" s="62">
        <f t="shared" ref="C16:Z16" si="1">IF(LEN(C$2)&gt;0,SUM(C10:C15),"")</f>
        <v>25.259999999999998</v>
      </c>
      <c r="D16" s="62">
        <f t="shared" si="1"/>
        <v>24.101000000000003</v>
      </c>
      <c r="E16" s="62">
        <f t="shared" si="1"/>
        <v>23.173000000000002</v>
      </c>
      <c r="F16" s="62">
        <f t="shared" si="1"/>
        <v>22.678999999999998</v>
      </c>
      <c r="G16" s="62">
        <f t="shared" si="1"/>
        <v>19.925000000000004</v>
      </c>
      <c r="H16" s="62">
        <f t="shared" si="1"/>
        <v>80.069999999999993</v>
      </c>
      <c r="I16" s="62">
        <f t="shared" si="1"/>
        <v>13.075999999999999</v>
      </c>
      <c r="J16" s="62">
        <f t="shared" si="1"/>
        <v>2E-3</v>
      </c>
      <c r="K16" s="62">
        <f t="shared" si="1"/>
        <v>3.3000000000000002E-2</v>
      </c>
      <c r="L16" s="62">
        <f t="shared" si="1"/>
        <v>0.34799999999999998</v>
      </c>
      <c r="M16" s="62">
        <f t="shared" si="1"/>
        <v>1.2E-2</v>
      </c>
      <c r="N16" s="62">
        <f t="shared" si="1"/>
        <v>20.997</v>
      </c>
      <c r="O16" s="62">
        <f t="shared" si="1"/>
        <v>8.2000000000000003E-2</v>
      </c>
      <c r="P16" s="62">
        <f t="shared" si="1"/>
        <v>28.950000000000003</v>
      </c>
      <c r="Q16" s="62">
        <f t="shared" si="1"/>
        <v>28.123999999999999</v>
      </c>
      <c r="R16" s="62">
        <f t="shared" si="1"/>
        <v>1.1200000000000001</v>
      </c>
      <c r="S16" s="62">
        <f t="shared" si="1"/>
        <v>155.19299999999998</v>
      </c>
      <c r="T16" s="62">
        <f t="shared" si="1"/>
        <v>100</v>
      </c>
      <c r="U16" s="62">
        <f t="shared" si="1"/>
        <v>52.912999999999997</v>
      </c>
      <c r="V16" s="62">
        <f t="shared" si="1"/>
        <v>50.222999999999999</v>
      </c>
      <c r="W16" s="62">
        <f t="shared" si="1"/>
        <v>44.980000000000004</v>
      </c>
      <c r="X16" s="62">
        <f t="shared" si="1"/>
        <v>80</v>
      </c>
      <c r="Y16" s="62">
        <f t="shared" si="1"/>
        <v>6.9059999999999997</v>
      </c>
      <c r="Z16" s="63" t="str">
        <f t="shared" si="1"/>
        <v/>
      </c>
      <c r="AA16" s="64">
        <f>SUM(AA10:AA15)</f>
        <v>796.54899999999998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1.3879999999999999</v>
      </c>
      <c r="J21" s="81"/>
      <c r="K21" s="81">
        <v>1.0529999999999999</v>
      </c>
      <c r="L21" s="81">
        <v>4.7080000000000002</v>
      </c>
      <c r="M21" s="81">
        <v>8.1259999999999994</v>
      </c>
      <c r="N21" s="81">
        <v>10.287999999999998</v>
      </c>
      <c r="O21" s="81">
        <v>7.4039999999999999</v>
      </c>
      <c r="P21" s="81">
        <v>7.4099999999999993</v>
      </c>
      <c r="Q21" s="81">
        <v>0.38300000000000001</v>
      </c>
      <c r="R21" s="81">
        <v>0.48499999999999999</v>
      </c>
      <c r="S21" s="81">
        <v>5.3339999999999996</v>
      </c>
      <c r="T21" s="81">
        <v>2.2160000000000002</v>
      </c>
      <c r="U21" s="81"/>
      <c r="V21" s="81"/>
      <c r="W21" s="81"/>
      <c r="X21" s="81"/>
      <c r="Y21" s="81">
        <v>4.8089999999999993</v>
      </c>
      <c r="Z21" s="78"/>
      <c r="AA21" s="79">
        <f t="shared" si="2"/>
        <v>53.603999999999992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1.3879999999999999</v>
      </c>
      <c r="J25" s="88">
        <f t="shared" si="3"/>
        <v>0</v>
      </c>
      <c r="K25" s="88">
        <f t="shared" si="3"/>
        <v>1.0529999999999999</v>
      </c>
      <c r="L25" s="88">
        <f t="shared" si="3"/>
        <v>4.7080000000000002</v>
      </c>
      <c r="M25" s="88">
        <f t="shared" si="3"/>
        <v>8.1259999999999994</v>
      </c>
      <c r="N25" s="88">
        <f t="shared" si="3"/>
        <v>10.287999999999998</v>
      </c>
      <c r="O25" s="88">
        <f t="shared" si="3"/>
        <v>7.4039999999999999</v>
      </c>
      <c r="P25" s="88">
        <f t="shared" si="3"/>
        <v>7.4099999999999993</v>
      </c>
      <c r="Q25" s="88">
        <f t="shared" si="3"/>
        <v>0.38300000000000001</v>
      </c>
      <c r="R25" s="88">
        <f t="shared" si="3"/>
        <v>0.48499999999999999</v>
      </c>
      <c r="S25" s="88">
        <f t="shared" si="3"/>
        <v>5.3339999999999996</v>
      </c>
      <c r="T25" s="88">
        <f t="shared" si="3"/>
        <v>2.2160000000000002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4.8089999999999993</v>
      </c>
      <c r="Z25" s="89" t="str">
        <f t="shared" si="3"/>
        <v/>
      </c>
      <c r="AA25" s="90">
        <f>SUM(AA19:AA24)</f>
        <v>53.603999999999992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18.382000000000001</v>
      </c>
      <c r="C29" s="77">
        <v>25.26</v>
      </c>
      <c r="D29" s="77">
        <v>24.100999999999999</v>
      </c>
      <c r="E29" s="77">
        <v>23.172999999999998</v>
      </c>
      <c r="F29" s="77">
        <v>22.678999999999998</v>
      </c>
      <c r="G29" s="77">
        <v>19.925000000000001</v>
      </c>
      <c r="H29" s="77">
        <v>80.069999999999993</v>
      </c>
      <c r="I29" s="77">
        <v>14.464</v>
      </c>
      <c r="J29" s="77">
        <v>2E-3</v>
      </c>
      <c r="K29" s="77">
        <v>1.0860000000000001</v>
      </c>
      <c r="L29" s="77">
        <v>5.056</v>
      </c>
      <c r="M29" s="77">
        <v>8.1379999999999999</v>
      </c>
      <c r="N29" s="77">
        <v>31.285</v>
      </c>
      <c r="O29" s="77">
        <v>7.4859999999999998</v>
      </c>
      <c r="P29" s="77">
        <v>36.36</v>
      </c>
      <c r="Q29" s="77">
        <v>28.507000000000001</v>
      </c>
      <c r="R29" s="77">
        <v>1.605</v>
      </c>
      <c r="S29" s="77">
        <v>160.52699999999999</v>
      </c>
      <c r="T29" s="77">
        <v>102.21599999999999</v>
      </c>
      <c r="U29" s="77">
        <v>52.912999999999997</v>
      </c>
      <c r="V29" s="77">
        <v>50.222999999999999</v>
      </c>
      <c r="W29" s="77">
        <v>44.98</v>
      </c>
      <c r="X29" s="77">
        <v>80</v>
      </c>
      <c r="Y29" s="77">
        <v>11.715</v>
      </c>
      <c r="Z29" s="78"/>
      <c r="AA29" s="79">
        <f>SUM(B29:Z29)</f>
        <v>850.15300000000002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18.382000000000001</v>
      </c>
      <c r="C31" s="62">
        <f t="shared" ref="C31:Z31" si="4">IF(LEN(C$2)&gt;0,SUM(C28:C30),"")</f>
        <v>25.26</v>
      </c>
      <c r="D31" s="62">
        <f t="shared" si="4"/>
        <v>24.100999999999999</v>
      </c>
      <c r="E31" s="62">
        <f t="shared" si="4"/>
        <v>23.172999999999998</v>
      </c>
      <c r="F31" s="62">
        <f t="shared" si="4"/>
        <v>22.678999999999998</v>
      </c>
      <c r="G31" s="62">
        <f t="shared" si="4"/>
        <v>19.925000000000001</v>
      </c>
      <c r="H31" s="62">
        <f t="shared" si="4"/>
        <v>80.069999999999993</v>
      </c>
      <c r="I31" s="62">
        <f t="shared" si="4"/>
        <v>14.464</v>
      </c>
      <c r="J31" s="62">
        <f t="shared" si="4"/>
        <v>2E-3</v>
      </c>
      <c r="K31" s="62">
        <f t="shared" si="4"/>
        <v>1.0860000000000001</v>
      </c>
      <c r="L31" s="62">
        <f t="shared" si="4"/>
        <v>5.056</v>
      </c>
      <c r="M31" s="62">
        <f t="shared" si="4"/>
        <v>8.1379999999999999</v>
      </c>
      <c r="N31" s="62">
        <f t="shared" si="4"/>
        <v>31.285</v>
      </c>
      <c r="O31" s="62">
        <f t="shared" si="4"/>
        <v>7.4859999999999998</v>
      </c>
      <c r="P31" s="62">
        <f t="shared" si="4"/>
        <v>36.36</v>
      </c>
      <c r="Q31" s="62">
        <f t="shared" si="4"/>
        <v>28.507000000000001</v>
      </c>
      <c r="R31" s="62">
        <f t="shared" si="4"/>
        <v>1.605</v>
      </c>
      <c r="S31" s="62">
        <f t="shared" si="4"/>
        <v>160.52699999999999</v>
      </c>
      <c r="T31" s="62">
        <f t="shared" si="4"/>
        <v>102.21599999999999</v>
      </c>
      <c r="U31" s="62">
        <f t="shared" si="4"/>
        <v>52.912999999999997</v>
      </c>
      <c r="V31" s="62">
        <f t="shared" si="4"/>
        <v>50.222999999999999</v>
      </c>
      <c r="W31" s="62">
        <f t="shared" si="4"/>
        <v>44.98</v>
      </c>
      <c r="X31" s="62">
        <f t="shared" si="4"/>
        <v>80</v>
      </c>
      <c r="Y31" s="62">
        <f t="shared" si="4"/>
        <v>11.715</v>
      </c>
      <c r="Z31" s="63" t="str">
        <f t="shared" si="4"/>
        <v/>
      </c>
      <c r="AA31" s="64">
        <f>SUM(AA28:AA30)</f>
        <v>850.15300000000002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4.4000000000000004</v>
      </c>
      <c r="F38" s="99">
        <v>10.3</v>
      </c>
      <c r="G38" s="99">
        <v>20.6</v>
      </c>
      <c r="H38" s="99"/>
      <c r="I38" s="99">
        <v>27.6</v>
      </c>
      <c r="J38" s="99">
        <v>59.2</v>
      </c>
      <c r="K38" s="99">
        <v>55.8</v>
      </c>
      <c r="L38" s="99">
        <v>25.8</v>
      </c>
      <c r="M38" s="99">
        <v>43.5</v>
      </c>
      <c r="N38" s="99"/>
      <c r="O38" s="99">
        <v>23.7</v>
      </c>
      <c r="P38" s="99"/>
      <c r="Q38" s="99"/>
      <c r="R38" s="99">
        <v>22.7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293.60000000000002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4.4000000000000004</v>
      </c>
      <c r="F39" s="88">
        <f t="shared" si="6"/>
        <v>10.3</v>
      </c>
      <c r="G39" s="88">
        <f t="shared" si="6"/>
        <v>20.6</v>
      </c>
      <c r="H39" s="88">
        <f t="shared" si="6"/>
        <v>0</v>
      </c>
      <c r="I39" s="88">
        <f t="shared" si="6"/>
        <v>27.6</v>
      </c>
      <c r="J39" s="88">
        <f t="shared" si="6"/>
        <v>59.2</v>
      </c>
      <c r="K39" s="88">
        <f t="shared" si="6"/>
        <v>55.8</v>
      </c>
      <c r="L39" s="88">
        <f t="shared" si="6"/>
        <v>25.8</v>
      </c>
      <c r="M39" s="88">
        <f t="shared" si="6"/>
        <v>43.5</v>
      </c>
      <c r="N39" s="88">
        <f t="shared" si="6"/>
        <v>0</v>
      </c>
      <c r="O39" s="88">
        <f t="shared" si="6"/>
        <v>23.7</v>
      </c>
      <c r="P39" s="88">
        <f t="shared" si="6"/>
        <v>0</v>
      </c>
      <c r="Q39" s="88">
        <f t="shared" si="6"/>
        <v>0</v>
      </c>
      <c r="R39" s="88">
        <f t="shared" si="6"/>
        <v>22.7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293.60000000000002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4.4000000000000004</v>
      </c>
      <c r="F46" s="99">
        <v>10.3</v>
      </c>
      <c r="G46" s="99">
        <v>20.6</v>
      </c>
      <c r="H46" s="99"/>
      <c r="I46" s="99">
        <v>27.6</v>
      </c>
      <c r="J46" s="99">
        <v>59.2</v>
      </c>
      <c r="K46" s="99">
        <v>55.8</v>
      </c>
      <c r="L46" s="99">
        <v>25.8</v>
      </c>
      <c r="M46" s="99">
        <v>43.5</v>
      </c>
      <c r="N46" s="99"/>
      <c r="O46" s="99">
        <v>23.7</v>
      </c>
      <c r="P46" s="99"/>
      <c r="Q46" s="99"/>
      <c r="R46" s="99">
        <v>22.7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293.60000000000002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4.4000000000000004</v>
      </c>
      <c r="F48" s="88">
        <f t="shared" si="8"/>
        <v>10.3</v>
      </c>
      <c r="G48" s="88">
        <f t="shared" si="8"/>
        <v>20.6</v>
      </c>
      <c r="H48" s="88">
        <f t="shared" si="8"/>
        <v>0</v>
      </c>
      <c r="I48" s="88">
        <f t="shared" si="8"/>
        <v>27.6</v>
      </c>
      <c r="J48" s="88">
        <f t="shared" si="8"/>
        <v>59.2</v>
      </c>
      <c r="K48" s="88">
        <f t="shared" si="8"/>
        <v>55.8</v>
      </c>
      <c r="L48" s="88">
        <f t="shared" si="8"/>
        <v>25.8</v>
      </c>
      <c r="M48" s="88">
        <f t="shared" si="8"/>
        <v>43.5</v>
      </c>
      <c r="N48" s="88">
        <f t="shared" si="8"/>
        <v>0</v>
      </c>
      <c r="O48" s="88">
        <f t="shared" si="8"/>
        <v>23.7</v>
      </c>
      <c r="P48" s="88">
        <f t="shared" si="8"/>
        <v>0</v>
      </c>
      <c r="Q48" s="88">
        <f t="shared" si="8"/>
        <v>0</v>
      </c>
      <c r="R48" s="88">
        <f t="shared" si="8"/>
        <v>22.7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293.60000000000002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18.382000000000005</v>
      </c>
      <c r="C51" s="88">
        <f t="shared" si="10"/>
        <v>25.259999999999998</v>
      </c>
      <c r="D51" s="88">
        <f t="shared" si="10"/>
        <v>24.101000000000003</v>
      </c>
      <c r="E51" s="88">
        <f t="shared" si="10"/>
        <v>27.573</v>
      </c>
      <c r="F51" s="88">
        <f t="shared" si="10"/>
        <v>32.978999999999999</v>
      </c>
      <c r="G51" s="88">
        <f t="shared" si="10"/>
        <v>40.525000000000006</v>
      </c>
      <c r="H51" s="88">
        <f t="shared" si="10"/>
        <v>80.069999999999993</v>
      </c>
      <c r="I51" s="88">
        <f t="shared" si="10"/>
        <v>42.064</v>
      </c>
      <c r="J51" s="88">
        <f t="shared" si="10"/>
        <v>59.202000000000005</v>
      </c>
      <c r="K51" s="88">
        <f t="shared" si="10"/>
        <v>56.885999999999996</v>
      </c>
      <c r="L51" s="88">
        <f t="shared" si="10"/>
        <v>30.856000000000002</v>
      </c>
      <c r="M51" s="88">
        <f t="shared" si="10"/>
        <v>51.637999999999998</v>
      </c>
      <c r="N51" s="88">
        <f t="shared" si="10"/>
        <v>31.284999999999997</v>
      </c>
      <c r="O51" s="88">
        <f t="shared" si="10"/>
        <v>31.186</v>
      </c>
      <c r="P51" s="88">
        <f t="shared" si="10"/>
        <v>36.36</v>
      </c>
      <c r="Q51" s="88">
        <f t="shared" si="10"/>
        <v>28.506999999999998</v>
      </c>
      <c r="R51" s="88">
        <f t="shared" si="10"/>
        <v>24.305</v>
      </c>
      <c r="S51" s="88">
        <f t="shared" si="10"/>
        <v>160.52699999999999</v>
      </c>
      <c r="T51" s="88">
        <f t="shared" si="10"/>
        <v>102.21599999999999</v>
      </c>
      <c r="U51" s="88">
        <f t="shared" si="10"/>
        <v>52.912999999999997</v>
      </c>
      <c r="V51" s="88">
        <f t="shared" si="10"/>
        <v>50.222999999999999</v>
      </c>
      <c r="W51" s="88">
        <f t="shared" si="10"/>
        <v>44.980000000000004</v>
      </c>
      <c r="X51" s="88">
        <f t="shared" si="10"/>
        <v>80</v>
      </c>
      <c r="Y51" s="88">
        <f t="shared" si="10"/>
        <v>11.715</v>
      </c>
      <c r="Z51" s="89" t="str">
        <f t="shared" si="10"/>
        <v/>
      </c>
      <c r="AA51" s="105">
        <f>SUM(B51:Z51)</f>
        <v>1143.7529999999997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18.381999999999998</v>
      </c>
      <c r="C4" s="18">
        <v>25.26</v>
      </c>
      <c r="D4" s="18">
        <v>24.100999999999999</v>
      </c>
      <c r="E4" s="18">
        <v>27.568000000000005</v>
      </c>
      <c r="F4" s="18">
        <v>32.99</v>
      </c>
      <c r="G4" s="18">
        <v>40.501000000000005</v>
      </c>
      <c r="H4" s="18">
        <v>80.103000000000023</v>
      </c>
      <c r="I4" s="18">
        <v>42.076999999999998</v>
      </c>
      <c r="J4" s="18">
        <v>59.187000000000012</v>
      </c>
      <c r="K4" s="18">
        <v>56.892000000000003</v>
      </c>
      <c r="L4" s="18">
        <v>30.890000000000004</v>
      </c>
      <c r="M4" s="18">
        <v>51.661999999999999</v>
      </c>
      <c r="N4" s="18">
        <v>31.286999999999999</v>
      </c>
      <c r="O4" s="18">
        <v>31.139999999999997</v>
      </c>
      <c r="P4" s="18">
        <v>36.379999999999995</v>
      </c>
      <c r="Q4" s="18">
        <v>28.539000000000001</v>
      </c>
      <c r="R4" s="18">
        <v>24.257000000000001</v>
      </c>
      <c r="S4" s="18">
        <v>160.50800000000001</v>
      </c>
      <c r="T4" s="18">
        <v>102.21599999999998</v>
      </c>
      <c r="U4" s="18">
        <v>52.913000000000004</v>
      </c>
      <c r="V4" s="18">
        <v>50.222999999999992</v>
      </c>
      <c r="W4" s="18">
        <v>44.980000000000004</v>
      </c>
      <c r="X4" s="18">
        <v>80</v>
      </c>
      <c r="Y4" s="18">
        <v>11.715</v>
      </c>
      <c r="Z4" s="19"/>
      <c r="AA4" s="20">
        <f>SUM(B4:Z4)</f>
        <v>1143.7709999999997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231.85</v>
      </c>
      <c r="C7" s="28">
        <v>235</v>
      </c>
      <c r="D7" s="28">
        <v>224.22</v>
      </c>
      <c r="E7" s="28">
        <v>226.96</v>
      </c>
      <c r="F7" s="28">
        <v>229.9</v>
      </c>
      <c r="G7" s="28">
        <v>224.86</v>
      </c>
      <c r="H7" s="28">
        <v>250</v>
      </c>
      <c r="I7" s="28">
        <v>275</v>
      </c>
      <c r="J7" s="28">
        <v>241.08</v>
      </c>
      <c r="K7" s="28">
        <v>227.87</v>
      </c>
      <c r="L7" s="28">
        <v>210.72</v>
      </c>
      <c r="M7" s="28">
        <v>208</v>
      </c>
      <c r="N7" s="28">
        <v>212.97</v>
      </c>
      <c r="O7" s="28">
        <v>195.25</v>
      </c>
      <c r="P7" s="28">
        <v>224.63</v>
      </c>
      <c r="Q7" s="28">
        <v>226.11</v>
      </c>
      <c r="R7" s="28">
        <v>234.13</v>
      </c>
      <c r="S7" s="28">
        <v>241.99</v>
      </c>
      <c r="T7" s="28">
        <v>241.23</v>
      </c>
      <c r="U7" s="28">
        <v>266.42</v>
      </c>
      <c r="V7" s="28">
        <v>265.87</v>
      </c>
      <c r="W7" s="28">
        <v>253.4</v>
      </c>
      <c r="X7" s="28">
        <v>242.48</v>
      </c>
      <c r="Y7" s="28">
        <v>229.87</v>
      </c>
      <c r="Z7" s="29"/>
      <c r="AA7" s="30">
        <f>IF(SUM(B7:Z7)&lt;&gt;0,AVERAGEIF(B7:Z7,"&lt;&gt;"""),"")</f>
        <v>234.15874999999994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32.792000000000002</v>
      </c>
      <c r="I14" s="57">
        <v>36.302999999999997</v>
      </c>
      <c r="J14" s="57">
        <v>49.083000000000006</v>
      </c>
      <c r="K14" s="57">
        <v>51.162000000000006</v>
      </c>
      <c r="L14" s="57">
        <v>24.623000000000005</v>
      </c>
      <c r="M14" s="57">
        <v>44.175000000000004</v>
      </c>
      <c r="N14" s="57"/>
      <c r="O14" s="57">
        <v>16.611000000000001</v>
      </c>
      <c r="P14" s="57"/>
      <c r="Q14" s="57"/>
      <c r="R14" s="57">
        <v>6.3470000000000004</v>
      </c>
      <c r="S14" s="57">
        <v>6.726</v>
      </c>
      <c r="T14" s="57">
        <v>45.337000000000003</v>
      </c>
      <c r="U14" s="57"/>
      <c r="V14" s="57">
        <v>5.9610000000000003</v>
      </c>
      <c r="W14" s="57">
        <v>12.113</v>
      </c>
      <c r="X14" s="57">
        <v>30.151</v>
      </c>
      <c r="Y14" s="57">
        <v>9.7219999999999995</v>
      </c>
      <c r="Z14" s="58"/>
      <c r="AA14" s="59">
        <f t="shared" si="0"/>
        <v>371.10599999999999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32.792000000000002</v>
      </c>
      <c r="I16" s="62">
        <f t="shared" si="1"/>
        <v>36.302999999999997</v>
      </c>
      <c r="J16" s="62">
        <f t="shared" si="1"/>
        <v>49.083000000000006</v>
      </c>
      <c r="K16" s="62">
        <f t="shared" si="1"/>
        <v>51.162000000000006</v>
      </c>
      <c r="L16" s="62">
        <f t="shared" si="1"/>
        <v>24.623000000000005</v>
      </c>
      <c r="M16" s="62">
        <f t="shared" si="1"/>
        <v>44.175000000000004</v>
      </c>
      <c r="N16" s="62">
        <f t="shared" si="1"/>
        <v>0</v>
      </c>
      <c r="O16" s="62">
        <f t="shared" si="1"/>
        <v>16.611000000000001</v>
      </c>
      <c r="P16" s="62">
        <f t="shared" si="1"/>
        <v>0</v>
      </c>
      <c r="Q16" s="62">
        <f t="shared" si="1"/>
        <v>0</v>
      </c>
      <c r="R16" s="62">
        <f t="shared" si="1"/>
        <v>6.3470000000000004</v>
      </c>
      <c r="S16" s="62">
        <f t="shared" si="1"/>
        <v>6.726</v>
      </c>
      <c r="T16" s="62">
        <f t="shared" si="1"/>
        <v>45.337000000000003</v>
      </c>
      <c r="U16" s="62">
        <f t="shared" si="1"/>
        <v>0</v>
      </c>
      <c r="V16" s="62">
        <f t="shared" si="1"/>
        <v>5.9610000000000003</v>
      </c>
      <c r="W16" s="62">
        <f t="shared" si="1"/>
        <v>12.113</v>
      </c>
      <c r="X16" s="62">
        <f t="shared" si="1"/>
        <v>30.151</v>
      </c>
      <c r="Y16" s="62">
        <f t="shared" si="1"/>
        <v>9.7219999999999995</v>
      </c>
      <c r="Z16" s="63" t="str">
        <f t="shared" si="1"/>
        <v/>
      </c>
      <c r="AA16" s="64">
        <f>SUM(AA10:AA15)</f>
        <v>371.10599999999999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18.381999999999998</v>
      </c>
      <c r="C21" s="81">
        <v>25.26</v>
      </c>
      <c r="D21" s="81">
        <v>24.100999999999999</v>
      </c>
      <c r="E21" s="81">
        <v>27.568000000000005</v>
      </c>
      <c r="F21" s="81">
        <v>32.99</v>
      </c>
      <c r="G21" s="81">
        <v>40.501000000000005</v>
      </c>
      <c r="H21" s="81">
        <v>33.911000000000001</v>
      </c>
      <c r="I21" s="81">
        <v>5.774</v>
      </c>
      <c r="J21" s="81">
        <v>10.104000000000001</v>
      </c>
      <c r="K21" s="81">
        <v>5.73</v>
      </c>
      <c r="L21" s="81">
        <v>6.2669999999999995</v>
      </c>
      <c r="M21" s="81">
        <v>7.4870000000000001</v>
      </c>
      <c r="N21" s="81">
        <v>8.8870000000000005</v>
      </c>
      <c r="O21" s="81">
        <v>14.529</v>
      </c>
      <c r="P21" s="81">
        <v>14.98</v>
      </c>
      <c r="Q21" s="81">
        <v>17.739000000000001</v>
      </c>
      <c r="R21" s="81">
        <v>17.91</v>
      </c>
      <c r="S21" s="81">
        <v>15.282</v>
      </c>
      <c r="T21" s="81">
        <v>15.478999999999999</v>
      </c>
      <c r="U21" s="81">
        <v>52.913000000000004</v>
      </c>
      <c r="V21" s="81">
        <v>44.261999999999993</v>
      </c>
      <c r="W21" s="81">
        <v>32.867000000000004</v>
      </c>
      <c r="X21" s="81">
        <v>29.548999999999999</v>
      </c>
      <c r="Y21" s="81">
        <v>1.9929999999999999</v>
      </c>
      <c r="Z21" s="78"/>
      <c r="AA21" s="79">
        <f t="shared" si="2"/>
        <v>504.46500000000003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18.381999999999998</v>
      </c>
      <c r="C25" s="88">
        <f t="shared" si="3"/>
        <v>25.26</v>
      </c>
      <c r="D25" s="88">
        <f t="shared" si="3"/>
        <v>24.100999999999999</v>
      </c>
      <c r="E25" s="88">
        <f t="shared" si="3"/>
        <v>27.568000000000005</v>
      </c>
      <c r="F25" s="88">
        <f t="shared" si="3"/>
        <v>32.99</v>
      </c>
      <c r="G25" s="88">
        <f t="shared" si="3"/>
        <v>40.501000000000005</v>
      </c>
      <c r="H25" s="88">
        <f t="shared" si="3"/>
        <v>33.911000000000001</v>
      </c>
      <c r="I25" s="88">
        <f t="shared" si="3"/>
        <v>5.774</v>
      </c>
      <c r="J25" s="88">
        <f t="shared" si="3"/>
        <v>10.104000000000001</v>
      </c>
      <c r="K25" s="88">
        <f t="shared" si="3"/>
        <v>5.73</v>
      </c>
      <c r="L25" s="88">
        <f t="shared" si="3"/>
        <v>6.2669999999999995</v>
      </c>
      <c r="M25" s="88">
        <f t="shared" si="3"/>
        <v>7.4870000000000001</v>
      </c>
      <c r="N25" s="88">
        <f t="shared" si="3"/>
        <v>8.8870000000000005</v>
      </c>
      <c r="O25" s="88">
        <f t="shared" si="3"/>
        <v>14.529</v>
      </c>
      <c r="P25" s="88">
        <f t="shared" si="3"/>
        <v>14.98</v>
      </c>
      <c r="Q25" s="88">
        <f t="shared" si="3"/>
        <v>17.739000000000001</v>
      </c>
      <c r="R25" s="88">
        <f t="shared" si="3"/>
        <v>17.91</v>
      </c>
      <c r="S25" s="88">
        <f t="shared" si="3"/>
        <v>15.282</v>
      </c>
      <c r="T25" s="88">
        <f t="shared" si="3"/>
        <v>15.478999999999999</v>
      </c>
      <c r="U25" s="88">
        <f t="shared" si="3"/>
        <v>52.913000000000004</v>
      </c>
      <c r="V25" s="88">
        <f t="shared" si="3"/>
        <v>44.261999999999993</v>
      </c>
      <c r="W25" s="88">
        <f t="shared" si="3"/>
        <v>32.867000000000004</v>
      </c>
      <c r="X25" s="88">
        <f t="shared" si="3"/>
        <v>29.548999999999999</v>
      </c>
      <c r="Y25" s="88">
        <f t="shared" si="3"/>
        <v>1.9929999999999999</v>
      </c>
      <c r="Z25" s="89">
        <f t="shared" si="3"/>
        <v>0</v>
      </c>
      <c r="AA25" s="90">
        <f t="shared" si="3"/>
        <v>504.46500000000003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18.382000000000001</v>
      </c>
      <c r="C29" s="77">
        <v>25.26</v>
      </c>
      <c r="D29" s="77">
        <v>24.100999999999999</v>
      </c>
      <c r="E29" s="77">
        <v>27.568000000000001</v>
      </c>
      <c r="F29" s="77">
        <v>32.99</v>
      </c>
      <c r="G29" s="77">
        <v>40.500999999999998</v>
      </c>
      <c r="H29" s="77">
        <v>66.703000000000003</v>
      </c>
      <c r="I29" s="77">
        <v>42.076999999999998</v>
      </c>
      <c r="J29" s="77">
        <v>59.186999999999998</v>
      </c>
      <c r="K29" s="77">
        <v>56.892000000000003</v>
      </c>
      <c r="L29" s="77">
        <v>30.89</v>
      </c>
      <c r="M29" s="77">
        <v>51.661999999999999</v>
      </c>
      <c r="N29" s="77">
        <v>8.8870000000000005</v>
      </c>
      <c r="O29" s="77">
        <v>31.14</v>
      </c>
      <c r="P29" s="77">
        <v>14.98</v>
      </c>
      <c r="Q29" s="77">
        <v>17.739000000000001</v>
      </c>
      <c r="R29" s="77">
        <v>24.257000000000001</v>
      </c>
      <c r="S29" s="77">
        <v>22.007999999999999</v>
      </c>
      <c r="T29" s="77">
        <v>60.816000000000003</v>
      </c>
      <c r="U29" s="77">
        <v>52.912999999999997</v>
      </c>
      <c r="V29" s="77">
        <v>50.222999999999999</v>
      </c>
      <c r="W29" s="77">
        <v>44.98</v>
      </c>
      <c r="X29" s="77">
        <v>59.7</v>
      </c>
      <c r="Y29" s="77">
        <v>11.715</v>
      </c>
      <c r="Z29" s="78"/>
      <c r="AA29" s="79">
        <f>SUM(B29:Z29)</f>
        <v>875.57100000000014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18.382000000000001</v>
      </c>
      <c r="C31" s="62">
        <f t="shared" si="4"/>
        <v>25.26</v>
      </c>
      <c r="D31" s="62">
        <f t="shared" si="4"/>
        <v>24.100999999999999</v>
      </c>
      <c r="E31" s="62">
        <f t="shared" si="4"/>
        <v>27.568000000000001</v>
      </c>
      <c r="F31" s="62">
        <f t="shared" si="4"/>
        <v>32.99</v>
      </c>
      <c r="G31" s="62">
        <f t="shared" si="4"/>
        <v>40.500999999999998</v>
      </c>
      <c r="H31" s="62">
        <f t="shared" si="4"/>
        <v>66.703000000000003</v>
      </c>
      <c r="I31" s="62">
        <f t="shared" si="4"/>
        <v>42.076999999999998</v>
      </c>
      <c r="J31" s="62">
        <f t="shared" si="4"/>
        <v>59.186999999999998</v>
      </c>
      <c r="K31" s="62">
        <f t="shared" si="4"/>
        <v>56.892000000000003</v>
      </c>
      <c r="L31" s="62">
        <f t="shared" si="4"/>
        <v>30.89</v>
      </c>
      <c r="M31" s="62">
        <f t="shared" si="4"/>
        <v>51.661999999999999</v>
      </c>
      <c r="N31" s="62">
        <f t="shared" si="4"/>
        <v>8.8870000000000005</v>
      </c>
      <c r="O31" s="62">
        <f t="shared" si="4"/>
        <v>31.14</v>
      </c>
      <c r="P31" s="62">
        <f t="shared" si="4"/>
        <v>14.98</v>
      </c>
      <c r="Q31" s="62">
        <f t="shared" si="4"/>
        <v>17.739000000000001</v>
      </c>
      <c r="R31" s="62">
        <f t="shared" si="4"/>
        <v>24.257000000000001</v>
      </c>
      <c r="S31" s="62">
        <f t="shared" si="4"/>
        <v>22.007999999999999</v>
      </c>
      <c r="T31" s="62">
        <f t="shared" si="4"/>
        <v>60.816000000000003</v>
      </c>
      <c r="U31" s="62">
        <f t="shared" si="4"/>
        <v>52.912999999999997</v>
      </c>
      <c r="V31" s="62">
        <f t="shared" si="4"/>
        <v>50.222999999999999</v>
      </c>
      <c r="W31" s="62">
        <f t="shared" si="4"/>
        <v>44.98</v>
      </c>
      <c r="X31" s="62">
        <f t="shared" si="4"/>
        <v>59.7</v>
      </c>
      <c r="Y31" s="62">
        <f t="shared" si="4"/>
        <v>11.715</v>
      </c>
      <c r="Z31" s="63">
        <f t="shared" si="4"/>
        <v>0</v>
      </c>
      <c r="AA31" s="64">
        <f t="shared" si="4"/>
        <v>875.57100000000014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13.4</v>
      </c>
      <c r="I38" s="99"/>
      <c r="J38" s="99"/>
      <c r="K38" s="99"/>
      <c r="L38" s="99"/>
      <c r="M38" s="99"/>
      <c r="N38" s="99">
        <v>22.4</v>
      </c>
      <c r="O38" s="99"/>
      <c r="P38" s="99">
        <v>21.4</v>
      </c>
      <c r="Q38" s="99">
        <v>10.8</v>
      </c>
      <c r="R38" s="99"/>
      <c r="S38" s="99">
        <v>138.5</v>
      </c>
      <c r="T38" s="99">
        <v>41.4</v>
      </c>
      <c r="U38" s="99"/>
      <c r="V38" s="99"/>
      <c r="W38" s="99"/>
      <c r="X38" s="99">
        <v>20.3</v>
      </c>
      <c r="Y38" s="99"/>
      <c r="Z38" s="100"/>
      <c r="AA38" s="79">
        <f t="shared" si="5"/>
        <v>268.2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22.4</v>
      </c>
      <c r="O39" s="88">
        <f t="shared" si="6"/>
        <v>0</v>
      </c>
      <c r="P39" s="88">
        <f t="shared" si="6"/>
        <v>21.4</v>
      </c>
      <c r="Q39" s="88">
        <f t="shared" si="6"/>
        <v>10.8</v>
      </c>
      <c r="R39" s="88">
        <f t="shared" si="6"/>
        <v>0</v>
      </c>
      <c r="S39" s="88">
        <f t="shared" si="6"/>
        <v>138.5</v>
      </c>
      <c r="T39" s="88">
        <f t="shared" si="6"/>
        <v>41.4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20.3</v>
      </c>
      <c r="Y39" s="88">
        <f t="shared" si="6"/>
        <v>0</v>
      </c>
      <c r="Z39" s="89">
        <f t="shared" si="6"/>
        <v>0</v>
      </c>
      <c r="AA39" s="90">
        <f t="shared" si="5"/>
        <v>268.2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13.4</v>
      </c>
      <c r="I46" s="99"/>
      <c r="J46" s="99"/>
      <c r="K46" s="99"/>
      <c r="L46" s="99"/>
      <c r="M46" s="99"/>
      <c r="N46" s="99">
        <v>22.4</v>
      </c>
      <c r="O46" s="99"/>
      <c r="P46" s="99">
        <v>21.4</v>
      </c>
      <c r="Q46" s="99">
        <v>10.8</v>
      </c>
      <c r="R46" s="99"/>
      <c r="S46" s="99">
        <v>138.5</v>
      </c>
      <c r="T46" s="99">
        <v>41.4</v>
      </c>
      <c r="U46" s="99"/>
      <c r="V46" s="99"/>
      <c r="W46" s="99"/>
      <c r="X46" s="99">
        <v>20.3</v>
      </c>
      <c r="Y46" s="99"/>
      <c r="Z46" s="100"/>
      <c r="AA46" s="79">
        <f t="shared" si="7"/>
        <v>268.2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22.4</v>
      </c>
      <c r="O48" s="88">
        <f t="shared" si="8"/>
        <v>0</v>
      </c>
      <c r="P48" s="88">
        <f t="shared" si="8"/>
        <v>21.4</v>
      </c>
      <c r="Q48" s="88">
        <f t="shared" si="8"/>
        <v>10.8</v>
      </c>
      <c r="R48" s="88">
        <f t="shared" si="8"/>
        <v>0</v>
      </c>
      <c r="S48" s="88">
        <f t="shared" si="8"/>
        <v>138.5</v>
      </c>
      <c r="T48" s="88">
        <f t="shared" si="8"/>
        <v>41.4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20.3</v>
      </c>
      <c r="Y48" s="88">
        <f t="shared" si="8"/>
        <v>0</v>
      </c>
      <c r="Z48" s="89">
        <f t="shared" si="8"/>
        <v>0</v>
      </c>
      <c r="AA48" s="90">
        <f t="shared" si="7"/>
        <v>268.2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18.381999999999998</v>
      </c>
      <c r="C51" s="88">
        <f t="shared" si="10"/>
        <v>25.26</v>
      </c>
      <c r="D51" s="88">
        <f t="shared" si="10"/>
        <v>24.100999999999999</v>
      </c>
      <c r="E51" s="88">
        <f t="shared" si="10"/>
        <v>27.568000000000005</v>
      </c>
      <c r="F51" s="88">
        <f t="shared" si="10"/>
        <v>32.99</v>
      </c>
      <c r="G51" s="88">
        <f t="shared" si="10"/>
        <v>40.501000000000005</v>
      </c>
      <c r="H51" s="88">
        <f t="shared" si="10"/>
        <v>80.103000000000009</v>
      </c>
      <c r="I51" s="88">
        <f t="shared" si="10"/>
        <v>42.076999999999998</v>
      </c>
      <c r="J51" s="88">
        <f t="shared" si="10"/>
        <v>59.187000000000005</v>
      </c>
      <c r="K51" s="88">
        <f t="shared" si="10"/>
        <v>56.89200000000001</v>
      </c>
      <c r="L51" s="88">
        <f t="shared" si="10"/>
        <v>30.890000000000004</v>
      </c>
      <c r="M51" s="88">
        <f t="shared" si="10"/>
        <v>51.662000000000006</v>
      </c>
      <c r="N51" s="88">
        <f t="shared" si="10"/>
        <v>31.286999999999999</v>
      </c>
      <c r="O51" s="88">
        <f t="shared" si="10"/>
        <v>31.14</v>
      </c>
      <c r="P51" s="88">
        <f t="shared" si="10"/>
        <v>36.379999999999995</v>
      </c>
      <c r="Q51" s="88">
        <f t="shared" si="10"/>
        <v>28.539000000000001</v>
      </c>
      <c r="R51" s="88">
        <f t="shared" si="10"/>
        <v>24.257000000000001</v>
      </c>
      <c r="S51" s="88">
        <f t="shared" si="10"/>
        <v>160.50800000000001</v>
      </c>
      <c r="T51" s="88">
        <f t="shared" si="10"/>
        <v>102.21600000000001</v>
      </c>
      <c r="U51" s="88">
        <f t="shared" si="10"/>
        <v>52.913000000000004</v>
      </c>
      <c r="V51" s="88">
        <f t="shared" si="10"/>
        <v>50.222999999999992</v>
      </c>
      <c r="W51" s="88">
        <f t="shared" si="10"/>
        <v>44.980000000000004</v>
      </c>
      <c r="X51" s="88">
        <f t="shared" si="10"/>
        <v>80</v>
      </c>
      <c r="Y51" s="88">
        <f t="shared" si="10"/>
        <v>11.715</v>
      </c>
      <c r="Z51" s="89">
        <f t="shared" si="10"/>
        <v>0</v>
      </c>
      <c r="AA51" s="105">
        <f>SUM(B51:Z51)</f>
        <v>1143.771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-4.4000000000000004</v>
      </c>
      <c r="F4" s="18">
        <v>-10.3</v>
      </c>
      <c r="G4" s="18">
        <v>-20.6</v>
      </c>
      <c r="H4" s="18">
        <v>13.4</v>
      </c>
      <c r="I4" s="18">
        <v>-27.6</v>
      </c>
      <c r="J4" s="18">
        <v>-59.2</v>
      </c>
      <c r="K4" s="18">
        <v>-55.8</v>
      </c>
      <c r="L4" s="18">
        <v>-25.8</v>
      </c>
      <c r="M4" s="18">
        <v>-43.5</v>
      </c>
      <c r="N4" s="18">
        <v>22.4</v>
      </c>
      <c r="O4" s="18">
        <v>-23.7</v>
      </c>
      <c r="P4" s="18">
        <v>21.4</v>
      </c>
      <c r="Q4" s="18">
        <v>10.8</v>
      </c>
      <c r="R4" s="18">
        <v>-22.7</v>
      </c>
      <c r="S4" s="18">
        <v>138.5</v>
      </c>
      <c r="T4" s="18">
        <v>41.4</v>
      </c>
      <c r="U4" s="18"/>
      <c r="V4" s="18"/>
      <c r="W4" s="18"/>
      <c r="X4" s="18">
        <v>20.3</v>
      </c>
      <c r="Y4" s="18"/>
      <c r="Z4" s="19"/>
      <c r="AA4" s="112">
        <f>SUM(B4:Z4)</f>
        <v>-25.399999999999967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231.85</v>
      </c>
      <c r="C7" s="118">
        <v>235</v>
      </c>
      <c r="D7" s="118">
        <v>224.22</v>
      </c>
      <c r="E7" s="118">
        <v>226.96</v>
      </c>
      <c r="F7" s="118">
        <v>229.9</v>
      </c>
      <c r="G7" s="118">
        <v>224.86</v>
      </c>
      <c r="H7" s="118">
        <v>250</v>
      </c>
      <c r="I7" s="118">
        <v>275</v>
      </c>
      <c r="J7" s="118">
        <v>241.08</v>
      </c>
      <c r="K7" s="118">
        <v>227.87</v>
      </c>
      <c r="L7" s="118">
        <v>210.72</v>
      </c>
      <c r="M7" s="118">
        <v>208</v>
      </c>
      <c r="N7" s="118">
        <v>212.97</v>
      </c>
      <c r="O7" s="118">
        <v>195.25</v>
      </c>
      <c r="P7" s="118">
        <v>224.63</v>
      </c>
      <c r="Q7" s="118">
        <v>226.11</v>
      </c>
      <c r="R7" s="118">
        <v>234.13</v>
      </c>
      <c r="S7" s="118">
        <v>241.99</v>
      </c>
      <c r="T7" s="118">
        <v>241.23</v>
      </c>
      <c r="U7" s="118">
        <v>266.42</v>
      </c>
      <c r="V7" s="118">
        <v>265.87</v>
      </c>
      <c r="W7" s="118">
        <v>253.4</v>
      </c>
      <c r="X7" s="118">
        <v>242.48</v>
      </c>
      <c r="Y7" s="118">
        <v>229.87</v>
      </c>
      <c r="Z7" s="119"/>
      <c r="AA7" s="120">
        <f>IF(SUM(B7:Z7)&lt;&gt;0,AVERAGEIF(B7:Z7,"&lt;&gt;"""),"")</f>
        <v>234.15874999999994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4.4000000000000004</v>
      </c>
      <c r="F15" s="134">
        <v>10.3</v>
      </c>
      <c r="G15" s="134">
        <v>20.6</v>
      </c>
      <c r="H15" s="134"/>
      <c r="I15" s="134">
        <v>27.6</v>
      </c>
      <c r="J15" s="134">
        <v>59.2</v>
      </c>
      <c r="K15" s="134">
        <v>55.8</v>
      </c>
      <c r="L15" s="134">
        <v>25.8</v>
      </c>
      <c r="M15" s="134">
        <v>43.5</v>
      </c>
      <c r="N15" s="134"/>
      <c r="O15" s="134">
        <v>23.7</v>
      </c>
      <c r="P15" s="134"/>
      <c r="Q15" s="134"/>
      <c r="R15" s="134">
        <v>22.7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293.60000000000002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4.4000000000000004</v>
      </c>
      <c r="F16" s="136">
        <f t="shared" si="1"/>
        <v>10.3</v>
      </c>
      <c r="G16" s="136">
        <f t="shared" si="1"/>
        <v>20.6</v>
      </c>
      <c r="H16" s="136">
        <f t="shared" si="1"/>
        <v>0</v>
      </c>
      <c r="I16" s="136">
        <f t="shared" si="1"/>
        <v>27.6</v>
      </c>
      <c r="J16" s="136">
        <f t="shared" si="1"/>
        <v>59.2</v>
      </c>
      <c r="K16" s="136">
        <f t="shared" si="1"/>
        <v>55.8</v>
      </c>
      <c r="L16" s="136">
        <f t="shared" si="1"/>
        <v>25.8</v>
      </c>
      <c r="M16" s="136">
        <f t="shared" si="1"/>
        <v>43.5</v>
      </c>
      <c r="N16" s="136">
        <f t="shared" si="1"/>
        <v>0</v>
      </c>
      <c r="O16" s="136">
        <f t="shared" si="1"/>
        <v>23.7</v>
      </c>
      <c r="P16" s="136">
        <f t="shared" si="1"/>
        <v>0</v>
      </c>
      <c r="Q16" s="136">
        <f t="shared" si="1"/>
        <v>0</v>
      </c>
      <c r="R16" s="136">
        <f t="shared" si="1"/>
        <v>22.7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293.60000000000002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13.4</v>
      </c>
      <c r="I23" s="134"/>
      <c r="J23" s="134"/>
      <c r="K23" s="134"/>
      <c r="L23" s="134"/>
      <c r="M23" s="134"/>
      <c r="N23" s="134">
        <v>22.4</v>
      </c>
      <c r="O23" s="134"/>
      <c r="P23" s="134">
        <v>21.4</v>
      </c>
      <c r="Q23" s="134">
        <v>10.8</v>
      </c>
      <c r="R23" s="134"/>
      <c r="S23" s="134">
        <v>138.5</v>
      </c>
      <c r="T23" s="134">
        <v>41.4</v>
      </c>
      <c r="U23" s="134"/>
      <c r="V23" s="134"/>
      <c r="W23" s="134"/>
      <c r="X23" s="134">
        <v>20.3</v>
      </c>
      <c r="Y23" s="134"/>
      <c r="Z23" s="132"/>
      <c r="AA23" s="133">
        <f t="shared" si="2"/>
        <v>268.2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13.4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22.4</v>
      </c>
      <c r="O24" s="136">
        <f t="shared" si="3"/>
        <v>0</v>
      </c>
      <c r="P24" s="136">
        <f t="shared" si="3"/>
        <v>21.4</v>
      </c>
      <c r="Q24" s="136">
        <f t="shared" si="3"/>
        <v>10.8</v>
      </c>
      <c r="R24" s="136">
        <f t="shared" si="3"/>
        <v>0</v>
      </c>
      <c r="S24" s="136">
        <f t="shared" si="3"/>
        <v>138.5</v>
      </c>
      <c r="T24" s="136">
        <f t="shared" si="3"/>
        <v>41.4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20.3</v>
      </c>
      <c r="Y24" s="136">
        <f t="shared" si="3"/>
        <v>0</v>
      </c>
      <c r="Z24" s="137" t="str">
        <f t="shared" si="3"/>
        <v/>
      </c>
      <c r="AA24" s="90">
        <f t="shared" si="2"/>
        <v>268.2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2022-04-28T13:19:55Z</dcterms:created>
  <dcterms:modified xsi:type="dcterms:W3CDTF">2022-04-28T13:19:55Z</dcterms:modified>
</cp:coreProperties>
</file>