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<sst xmlns="http://schemas.openxmlformats.org/spreadsheetml/2006/main" count="117" uniqueCount="53">
  <si>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27/04/2022 16:21:41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</si>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</sst>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124.176</c:v>
                </c:pt>
                <c:pt idx="18">
                  <c:v>37.262</c:v>
                </c:pt>
                <c:pt idx="19">
                  <c:v>94.376000000000005</c:v>
                </c:pt>
                <c:pt idx="20">
                  <c:v>97.230999999999995</c:v>
                </c:pt>
                <c:pt idx="21">
                  <c:v>44.904000000000003</c:v>
                </c:pt>
                <c:pt idx="22">
                  <c:v>35.658999999999999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52.3</c:v>
                </c:pt>
                <c:pt idx="1">
                  <c:v>0</c:v>
                </c:pt>
                <c:pt idx="2">
                  <c:v>0</c:v>
                </c:pt>
                <c:pt idx="3">
                  <c:v>5.2</c:v>
                </c:pt>
                <c:pt idx="4">
                  <c:v>3.2</c:v>
                </c:pt>
                <c:pt idx="5">
                  <c:v>0</c:v>
                </c:pt>
                <c:pt idx="6">
                  <c:v>0</c:v>
                </c:pt>
                <c:pt idx="7">
                  <c:v>133</c:v>
                </c:pt>
                <c:pt idx="8">
                  <c:v>0</c:v>
                </c:pt>
                <c:pt idx="9">
                  <c:v>51</c:v>
                </c:pt>
                <c:pt idx="10">
                  <c:v>0</c:v>
                </c:pt>
                <c:pt idx="11">
                  <c:v>36.299999999999997</c:v>
                </c:pt>
                <c:pt idx="12">
                  <c:v>12.1</c:v>
                </c:pt>
                <c:pt idx="13">
                  <c:v>16.600000000000001</c:v>
                </c:pt>
                <c:pt idx="14">
                  <c:v>17.5</c:v>
                </c:pt>
                <c:pt idx="15">
                  <c:v>21.8</c:v>
                </c:pt>
                <c:pt idx="16">
                  <c:v>17.100000000000001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19.234999999999999</c:v>
                </c:pt>
                <c:pt idx="2">
                  <c:v>5.9929999999999994</c:v>
                </c:pt>
                <c:pt idx="3">
                  <c:v>0.29199999999999998</c:v>
                </c:pt>
                <c:pt idx="4">
                  <c:v>0.17100000000000001</c:v>
                </c:pt>
                <c:pt idx="5">
                  <c:v>6.0010000000000003</c:v>
                </c:pt>
                <c:pt idx="6">
                  <c:v>7.0009999999999994</c:v>
                </c:pt>
                <c:pt idx="7">
                  <c:v>30.181000000000001</c:v>
                </c:pt>
                <c:pt idx="8">
                  <c:v>19.397999999999996</c:v>
                </c:pt>
                <c:pt idx="10">
                  <c:v>29.275000000000002</c:v>
                </c:pt>
                <c:pt idx="12">
                  <c:v>0.21000000000000002</c:v>
                </c:pt>
                <c:pt idx="13">
                  <c:v>0.38900000000000001</c:v>
                </c:pt>
                <c:pt idx="14">
                  <c:v>0.11799999999999999</c:v>
                </c:pt>
                <c:pt idx="15">
                  <c:v>0.48</c:v>
                </c:pt>
                <c:pt idx="16">
                  <c:v>5.1379999999999999</c:v>
                </c:pt>
                <c:pt idx="17">
                  <c:v>9.0000000000000011E-2</c:v>
                </c:pt>
                <c:pt idx="19">
                  <c:v>24.245000000000001</c:v>
                </c:pt>
                <c:pt idx="20">
                  <c:v>3.113</c:v>
                </c:pt>
                <c:pt idx="23">
                  <c:v>8.1180000000000003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150</c:v>
                </c:pt>
                <c:pt idx="20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4722664"/>
        <c:axId val="174723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52.295000000000002</c:v>
                </c:pt>
                <c:pt idx="1">
                  <c:v>19.204000000000001</c:v>
                </c:pt>
                <c:pt idx="2">
                  <c:v>5.9930000000000003</c:v>
                </c:pt>
                <c:pt idx="3">
                  <c:v>5.5110000000000001</c:v>
                </c:pt>
                <c:pt idx="4">
                  <c:v>3.3499999999999996</c:v>
                </c:pt>
                <c:pt idx="5">
                  <c:v>6.0010000000000003</c:v>
                </c:pt>
                <c:pt idx="6">
                  <c:v>7.0010000000000003</c:v>
                </c:pt>
                <c:pt idx="7">
                  <c:v>163.15100000000001</c:v>
                </c:pt>
                <c:pt idx="8">
                  <c:v>169.37100000000001</c:v>
                </c:pt>
                <c:pt idx="9">
                  <c:v>51.040999999999997</c:v>
                </c:pt>
                <c:pt idx="10">
                  <c:v>29.268999999999998</c:v>
                </c:pt>
                <c:pt idx="11">
                  <c:v>36.692</c:v>
                </c:pt>
                <c:pt idx="12">
                  <c:v>12.919</c:v>
                </c:pt>
                <c:pt idx="13">
                  <c:v>18.216999999999999</c:v>
                </c:pt>
                <c:pt idx="14">
                  <c:v>18.701999999999998</c:v>
                </c:pt>
                <c:pt idx="15">
                  <c:v>22.291000000000004</c:v>
                </c:pt>
                <c:pt idx="16">
                  <c:v>22.27</c:v>
                </c:pt>
                <c:pt idx="17">
                  <c:v>124.25500000000001</c:v>
                </c:pt>
                <c:pt idx="18">
                  <c:v>37.262000000000008</c:v>
                </c:pt>
                <c:pt idx="19">
                  <c:v>118.623</c:v>
                </c:pt>
                <c:pt idx="20">
                  <c:v>110.34399999999999</c:v>
                </c:pt>
                <c:pt idx="21">
                  <c:v>44.903999999999996</c:v>
                </c:pt>
                <c:pt idx="22">
                  <c:v>35.658999999999999</c:v>
                </c:pt>
                <c:pt idx="23">
                  <c:v>8.1180000000000003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722664"/>
        <c:axId val="174723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228.1</c:v>
                </c:pt>
                <c:pt idx="1">
                  <c:v>237.44</c:v>
                </c:pt>
                <c:pt idx="2">
                  <c:v>248.75</c:v>
                </c:pt>
                <c:pt idx="3">
                  <c:v>216.43</c:v>
                </c:pt>
                <c:pt idx="4">
                  <c:v>216.53</c:v>
                </c:pt>
                <c:pt idx="5">
                  <c:v>257.26</c:v>
                </c:pt>
                <c:pt idx="6">
                  <c:v>265.70999999999998</c:v>
                </c:pt>
                <c:pt idx="7">
                  <c:v>298.37</c:v>
                </c:pt>
                <c:pt idx="8">
                  <c:v>289.29000000000002</c:v>
                </c:pt>
                <c:pt idx="9">
                  <c:v>251.82</c:v>
                </c:pt>
                <c:pt idx="10">
                  <c:v>236.93</c:v>
                </c:pt>
                <c:pt idx="11">
                  <c:v>209.14</c:v>
                </c:pt>
                <c:pt idx="12">
                  <c:v>208</c:v>
                </c:pt>
                <c:pt idx="13">
                  <c:v>200.09</c:v>
                </c:pt>
                <c:pt idx="14">
                  <c:v>208</c:v>
                </c:pt>
                <c:pt idx="15">
                  <c:v>220</c:v>
                </c:pt>
                <c:pt idx="16">
                  <c:v>234.28</c:v>
                </c:pt>
                <c:pt idx="17">
                  <c:v>248.48</c:v>
                </c:pt>
                <c:pt idx="18">
                  <c:v>251.07</c:v>
                </c:pt>
                <c:pt idx="19">
                  <c:v>291.08999999999997</c:v>
                </c:pt>
                <c:pt idx="20">
                  <c:v>286.91000000000003</c:v>
                </c:pt>
                <c:pt idx="21">
                  <c:v>262.11</c:v>
                </c:pt>
                <c:pt idx="22">
                  <c:v>249</c:v>
                </c:pt>
                <c:pt idx="23">
                  <c:v>227.22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723840"/>
        <c:axId val="174723448"/>
      </c:lineChart>
      <c:catAx>
        <c:axId val="174722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723056"/>
        <c:crosses val="autoZero"/>
        <c:auto val="1"/>
        <c:lblAlgn val="ctr"/>
        <c:lblOffset val="100"/>
        <c:noMultiLvlLbl val="0"/>
      </c:catAx>
      <c:valAx>
        <c:axId val="17472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722664"/>
        <c:crosses val="autoZero"/>
        <c:crossBetween val="between"/>
      </c:valAx>
      <c:valAx>
        <c:axId val="174723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723840"/>
        <c:crosses val="max"/>
        <c:crossBetween val="between"/>
      </c:valAx>
      <c:catAx>
        <c:axId val="174723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4723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52.3</v>
      </c>
      <c r="C4" s="18">
        <v>19.234999999999999</v>
      </c>
      <c r="D4" s="18">
        <v>5.9929999999999994</v>
      </c>
      <c r="E4" s="18">
        <v>5.492</v>
      </c>
      <c r="F4" s="18">
        <v>3.371</v>
      </c>
      <c r="G4" s="18">
        <v>6.0010000000000003</v>
      </c>
      <c r="H4" s="18">
        <v>7.0009999999999994</v>
      </c>
      <c r="I4" s="18">
        <v>163.18099999999998</v>
      </c>
      <c r="J4" s="18">
        <v>169.39800000000002</v>
      </c>
      <c r="K4" s="18">
        <v>51</v>
      </c>
      <c r="L4" s="18">
        <v>29.275000000000002</v>
      </c>
      <c r="M4" s="18">
        <v>36.704999999999998</v>
      </c>
      <c r="N4" s="18">
        <v>12.910000000000002</v>
      </c>
      <c r="O4" s="18">
        <v>18.2</v>
      </c>
      <c r="P4" s="18">
        <v>18.711000000000002</v>
      </c>
      <c r="Q4" s="18">
        <v>22.28</v>
      </c>
      <c r="R4" s="18">
        <v>22.238</v>
      </c>
      <c r="S4" s="18">
        <v>124.26600000000001</v>
      </c>
      <c r="T4" s="18">
        <v>37.262</v>
      </c>
      <c r="U4" s="18">
        <v>118.62100000000002</v>
      </c>
      <c r="V4" s="18">
        <v>110.34399999999999</v>
      </c>
      <c r="W4" s="18">
        <v>44.904000000000003</v>
      </c>
      <c r="X4" s="18">
        <v>35.658999999999999</v>
      </c>
      <c r="Y4" s="18">
        <v>8.1180000000000003</v>
      </c>
      <c r="Z4" s="19"/>
      <c r="AA4" s="20">
        <f>SUM(B4:Z4)</f>
        <v>1122.4649999999999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228.1</v>
      </c>
      <c r="C7" s="28">
        <v>237.44</v>
      </c>
      <c r="D7" s="28">
        <v>248.75</v>
      </c>
      <c r="E7" s="28">
        <v>216.43</v>
      </c>
      <c r="F7" s="28">
        <v>216.53</v>
      </c>
      <c r="G7" s="28">
        <v>257.26</v>
      </c>
      <c r="H7" s="28">
        <v>265.70999999999998</v>
      </c>
      <c r="I7" s="28">
        <v>298.37</v>
      </c>
      <c r="J7" s="28">
        <v>289.29000000000002</v>
      </c>
      <c r="K7" s="28">
        <v>251.82</v>
      </c>
      <c r="L7" s="28">
        <v>236.93</v>
      </c>
      <c r="M7" s="28">
        <v>209.14</v>
      </c>
      <c r="N7" s="28">
        <v>208</v>
      </c>
      <c r="O7" s="28">
        <v>200.09</v>
      </c>
      <c r="P7" s="28">
        <v>208</v>
      </c>
      <c r="Q7" s="28">
        <v>220</v>
      </c>
      <c r="R7" s="28">
        <v>234.28</v>
      </c>
      <c r="S7" s="28">
        <v>248.48</v>
      </c>
      <c r="T7" s="28">
        <v>251.07</v>
      </c>
      <c r="U7" s="28">
        <v>291.08999999999997</v>
      </c>
      <c r="V7" s="28">
        <v>286.91000000000003</v>
      </c>
      <c r="W7" s="28">
        <v>262.11</v>
      </c>
      <c r="X7" s="28">
        <v>249</v>
      </c>
      <c r="Y7" s="28">
        <v>227.22</v>
      </c>
      <c r="Z7" s="29"/>
      <c r="AA7" s="30">
        <f>IF(SUM(B7:Z7)&lt;&gt;0,AVERAGEIF(B7:Z7,"&lt;&gt;"""),"")</f>
        <v>243.41749999999999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124.176</v>
      </c>
      <c r="T12" s="52">
        <v>37.262</v>
      </c>
      <c r="U12" s="52">
        <v>94.376000000000005</v>
      </c>
      <c r="V12" s="52">
        <v>97.230999999999995</v>
      </c>
      <c r="W12" s="52">
        <v>44.904000000000003</v>
      </c>
      <c r="X12" s="52">
        <v>35.658999999999999</v>
      </c>
      <c r="Y12" s="52"/>
      <c r="Z12" s="53"/>
      <c r="AA12" s="54">
        <f t="shared" si="0"/>
        <v>433.60799999999995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150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10</v>
      </c>
      <c r="W13" s="52"/>
      <c r="X13" s="52"/>
      <c r="Y13" s="52"/>
      <c r="Z13" s="53"/>
      <c r="AA13" s="54">
        <f t="shared" si="0"/>
        <v>160</v>
      </c>
    </row>
    <row r="14" spans="1:27" ht="24.95" customHeight="1" x14ac:dyDescent="0.2">
      <c r="A14" s="55" t="s">
        <v>10</v>
      </c>
      <c r="B14" s="56"/>
      <c r="C14" s="57">
        <v>19.234999999999999</v>
      </c>
      <c r="D14" s="57">
        <v>5.9929999999999994</v>
      </c>
      <c r="E14" s="57">
        <v>0.29199999999999998</v>
      </c>
      <c r="F14" s="57">
        <v>0.17100000000000001</v>
      </c>
      <c r="G14" s="57">
        <v>6.0010000000000003</v>
      </c>
      <c r="H14" s="57">
        <v>7.0009999999999994</v>
      </c>
      <c r="I14" s="57">
        <v>30.181000000000001</v>
      </c>
      <c r="J14" s="57">
        <v>19.397999999999996</v>
      </c>
      <c r="K14" s="57"/>
      <c r="L14" s="57">
        <v>29.275000000000002</v>
      </c>
      <c r="M14" s="57"/>
      <c r="N14" s="57">
        <v>0.21000000000000002</v>
      </c>
      <c r="O14" s="57">
        <v>0.38900000000000001</v>
      </c>
      <c r="P14" s="57">
        <v>0.11799999999999999</v>
      </c>
      <c r="Q14" s="57">
        <v>0.48</v>
      </c>
      <c r="R14" s="57">
        <v>5.1379999999999999</v>
      </c>
      <c r="S14" s="57">
        <v>9.0000000000000011E-2</v>
      </c>
      <c r="T14" s="57"/>
      <c r="U14" s="57">
        <v>24.245000000000001</v>
      </c>
      <c r="V14" s="57">
        <v>3.113</v>
      </c>
      <c r="W14" s="57"/>
      <c r="X14" s="57"/>
      <c r="Y14" s="57">
        <v>8.1180000000000003</v>
      </c>
      <c r="Z14" s="58"/>
      <c r="AA14" s="59">
        <f t="shared" si="0"/>
        <v>159.44799999999998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19.234999999999999</v>
      </c>
      <c r="D16" s="62">
        <f t="shared" si="1"/>
        <v>5.9929999999999994</v>
      </c>
      <c r="E16" s="62">
        <f t="shared" si="1"/>
        <v>0.29199999999999998</v>
      </c>
      <c r="F16" s="62">
        <f t="shared" si="1"/>
        <v>0.17100000000000001</v>
      </c>
      <c r="G16" s="62">
        <f t="shared" si="1"/>
        <v>6.0010000000000003</v>
      </c>
      <c r="H16" s="62">
        <f t="shared" si="1"/>
        <v>7.0009999999999994</v>
      </c>
      <c r="I16" s="62">
        <f t="shared" si="1"/>
        <v>30.181000000000001</v>
      </c>
      <c r="J16" s="62">
        <f t="shared" si="1"/>
        <v>169.398</v>
      </c>
      <c r="K16" s="62">
        <f t="shared" si="1"/>
        <v>0</v>
      </c>
      <c r="L16" s="62">
        <f t="shared" si="1"/>
        <v>29.275000000000002</v>
      </c>
      <c r="M16" s="62">
        <f t="shared" si="1"/>
        <v>0</v>
      </c>
      <c r="N16" s="62">
        <f t="shared" si="1"/>
        <v>0.21000000000000002</v>
      </c>
      <c r="O16" s="62">
        <f t="shared" si="1"/>
        <v>0.38900000000000001</v>
      </c>
      <c r="P16" s="62">
        <f t="shared" si="1"/>
        <v>0.11799999999999999</v>
      </c>
      <c r="Q16" s="62">
        <f t="shared" si="1"/>
        <v>0.48</v>
      </c>
      <c r="R16" s="62">
        <f t="shared" si="1"/>
        <v>5.1379999999999999</v>
      </c>
      <c r="S16" s="62">
        <f t="shared" si="1"/>
        <v>124.26600000000001</v>
      </c>
      <c r="T16" s="62">
        <f t="shared" si="1"/>
        <v>37.262</v>
      </c>
      <c r="U16" s="62">
        <f t="shared" si="1"/>
        <v>118.62100000000001</v>
      </c>
      <c r="V16" s="62">
        <f t="shared" si="1"/>
        <v>110.34399999999999</v>
      </c>
      <c r="W16" s="62">
        <f t="shared" si="1"/>
        <v>44.904000000000003</v>
      </c>
      <c r="X16" s="62">
        <f t="shared" si="1"/>
        <v>35.658999999999999</v>
      </c>
      <c r="Y16" s="62">
        <f t="shared" si="1"/>
        <v>8.1180000000000003</v>
      </c>
      <c r="Z16" s="63" t="str">
        <f t="shared" si="1"/>
        <v/>
      </c>
      <c r="AA16" s="64">
        <f>SUM(AA10:AA15)</f>
        <v>753.05599999999993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0.40500000000000003</v>
      </c>
      <c r="N21" s="81">
        <v>0.6</v>
      </c>
      <c r="O21" s="81">
        <v>1.2109999999999999</v>
      </c>
      <c r="P21" s="81">
        <v>1.093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3.3089999999999997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0.40500000000000003</v>
      </c>
      <c r="N25" s="88">
        <f t="shared" si="3"/>
        <v>0.6</v>
      </c>
      <c r="O25" s="88">
        <f t="shared" si="3"/>
        <v>1.2109999999999999</v>
      </c>
      <c r="P25" s="88">
        <f t="shared" si="3"/>
        <v>1.093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3.3089999999999997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19.234999999999999</v>
      </c>
      <c r="D29" s="77">
        <v>5.9930000000000003</v>
      </c>
      <c r="E29" s="77">
        <v>0.29199999999999998</v>
      </c>
      <c r="F29" s="77">
        <v>0.17100000000000001</v>
      </c>
      <c r="G29" s="77">
        <v>6.0010000000000003</v>
      </c>
      <c r="H29" s="77">
        <v>7.0010000000000003</v>
      </c>
      <c r="I29" s="77">
        <v>30.181000000000001</v>
      </c>
      <c r="J29" s="77">
        <v>169.398</v>
      </c>
      <c r="K29" s="77"/>
      <c r="L29" s="77">
        <v>29.274999999999999</v>
      </c>
      <c r="M29" s="77">
        <v>0.40500000000000003</v>
      </c>
      <c r="N29" s="77">
        <v>0.81</v>
      </c>
      <c r="O29" s="77">
        <v>1.6</v>
      </c>
      <c r="P29" s="77">
        <v>1.2110000000000001</v>
      </c>
      <c r="Q29" s="77">
        <v>0.48</v>
      </c>
      <c r="R29" s="77">
        <v>5.1379999999999999</v>
      </c>
      <c r="S29" s="77">
        <v>124.26600000000001</v>
      </c>
      <c r="T29" s="77">
        <v>37.262</v>
      </c>
      <c r="U29" s="77">
        <v>118.621</v>
      </c>
      <c r="V29" s="77">
        <v>110.34399999999999</v>
      </c>
      <c r="W29" s="77">
        <v>44.904000000000003</v>
      </c>
      <c r="X29" s="77">
        <v>35.658999999999999</v>
      </c>
      <c r="Y29" s="77">
        <v>8.1180000000000003</v>
      </c>
      <c r="Z29" s="78"/>
      <c r="AA29" s="79">
        <f>SUM(B29:Z29)</f>
        <v>756.36500000000001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19.234999999999999</v>
      </c>
      <c r="D31" s="62">
        <f t="shared" si="4"/>
        <v>5.9930000000000003</v>
      </c>
      <c r="E31" s="62">
        <f t="shared" si="4"/>
        <v>0.29199999999999998</v>
      </c>
      <c r="F31" s="62">
        <f t="shared" si="4"/>
        <v>0.17100000000000001</v>
      </c>
      <c r="G31" s="62">
        <f t="shared" si="4"/>
        <v>6.0010000000000003</v>
      </c>
      <c r="H31" s="62">
        <f t="shared" si="4"/>
        <v>7.0010000000000003</v>
      </c>
      <c r="I31" s="62">
        <f t="shared" si="4"/>
        <v>30.181000000000001</v>
      </c>
      <c r="J31" s="62">
        <f t="shared" si="4"/>
        <v>169.398</v>
      </c>
      <c r="K31" s="62">
        <f t="shared" si="4"/>
        <v>0</v>
      </c>
      <c r="L31" s="62">
        <f t="shared" si="4"/>
        <v>29.274999999999999</v>
      </c>
      <c r="M31" s="62">
        <f t="shared" si="4"/>
        <v>0.40500000000000003</v>
      </c>
      <c r="N31" s="62">
        <f t="shared" si="4"/>
        <v>0.81</v>
      </c>
      <c r="O31" s="62">
        <f t="shared" si="4"/>
        <v>1.6</v>
      </c>
      <c r="P31" s="62">
        <f t="shared" si="4"/>
        <v>1.2110000000000001</v>
      </c>
      <c r="Q31" s="62">
        <f t="shared" si="4"/>
        <v>0.48</v>
      </c>
      <c r="R31" s="62">
        <f t="shared" si="4"/>
        <v>5.1379999999999999</v>
      </c>
      <c r="S31" s="62">
        <f t="shared" si="4"/>
        <v>124.26600000000001</v>
      </c>
      <c r="T31" s="62">
        <f t="shared" si="4"/>
        <v>37.262</v>
      </c>
      <c r="U31" s="62">
        <f t="shared" si="4"/>
        <v>118.621</v>
      </c>
      <c r="V31" s="62">
        <f t="shared" si="4"/>
        <v>110.34399999999999</v>
      </c>
      <c r="W31" s="62">
        <f t="shared" si="4"/>
        <v>44.904000000000003</v>
      </c>
      <c r="X31" s="62">
        <f t="shared" si="4"/>
        <v>35.658999999999999</v>
      </c>
      <c r="Y31" s="62">
        <f t="shared" si="4"/>
        <v>8.1180000000000003</v>
      </c>
      <c r="Z31" s="63" t="str">
        <f t="shared" si="4"/>
        <v/>
      </c>
      <c r="AA31" s="64">
        <f>SUM(AA28:AA30)</f>
        <v>756.36500000000001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52.3</v>
      </c>
      <c r="C38" s="99"/>
      <c r="D38" s="99"/>
      <c r="E38" s="99">
        <v>5.2</v>
      </c>
      <c r="F38" s="99">
        <v>3.2</v>
      </c>
      <c r="G38" s="99"/>
      <c r="H38" s="99"/>
      <c r="I38" s="99">
        <v>133</v>
      </c>
      <c r="J38" s="99"/>
      <c r="K38" s="99">
        <v>51</v>
      </c>
      <c r="L38" s="99"/>
      <c r="M38" s="99">
        <v>36.299999999999997</v>
      </c>
      <c r="N38" s="99">
        <v>12.1</v>
      </c>
      <c r="O38" s="99">
        <v>16.600000000000001</v>
      </c>
      <c r="P38" s="99">
        <v>17.5</v>
      </c>
      <c r="Q38" s="99">
        <v>21.8</v>
      </c>
      <c r="R38" s="99">
        <v>17.100000000000001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366.10000000000008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52.3</v>
      </c>
      <c r="C39" s="88">
        <f t="shared" si="6"/>
        <v>0</v>
      </c>
      <c r="D39" s="88">
        <f t="shared" si="6"/>
        <v>0</v>
      </c>
      <c r="E39" s="88">
        <f t="shared" si="6"/>
        <v>5.2</v>
      </c>
      <c r="F39" s="88">
        <f t="shared" si="6"/>
        <v>3.2</v>
      </c>
      <c r="G39" s="88">
        <f t="shared" si="6"/>
        <v>0</v>
      </c>
      <c r="H39" s="88">
        <f t="shared" si="6"/>
        <v>0</v>
      </c>
      <c r="I39" s="88">
        <f t="shared" si="6"/>
        <v>133</v>
      </c>
      <c r="J39" s="88">
        <f t="shared" si="6"/>
        <v>0</v>
      </c>
      <c r="K39" s="88">
        <f t="shared" si="6"/>
        <v>51</v>
      </c>
      <c r="L39" s="88">
        <f t="shared" si="6"/>
        <v>0</v>
      </c>
      <c r="M39" s="88">
        <f t="shared" si="6"/>
        <v>36.299999999999997</v>
      </c>
      <c r="N39" s="88">
        <f t="shared" si="6"/>
        <v>12.1</v>
      </c>
      <c r="O39" s="88">
        <f t="shared" si="6"/>
        <v>16.600000000000001</v>
      </c>
      <c r="P39" s="88">
        <f t="shared" si="6"/>
        <v>17.5</v>
      </c>
      <c r="Q39" s="88">
        <f t="shared" si="6"/>
        <v>21.8</v>
      </c>
      <c r="R39" s="88">
        <f t="shared" si="6"/>
        <v>17.100000000000001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366.10000000000008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52.3</v>
      </c>
      <c r="C46" s="99"/>
      <c r="D46" s="99"/>
      <c r="E46" s="99">
        <v>5.2</v>
      </c>
      <c r="F46" s="99">
        <v>3.2</v>
      </c>
      <c r="G46" s="99"/>
      <c r="H46" s="99"/>
      <c r="I46" s="99">
        <v>133</v>
      </c>
      <c r="J46" s="99"/>
      <c r="K46" s="99">
        <v>51</v>
      </c>
      <c r="L46" s="99"/>
      <c r="M46" s="99">
        <v>36.299999999999997</v>
      </c>
      <c r="N46" s="99">
        <v>12.1</v>
      </c>
      <c r="O46" s="99">
        <v>16.600000000000001</v>
      </c>
      <c r="P46" s="99">
        <v>17.5</v>
      </c>
      <c r="Q46" s="99">
        <v>21.8</v>
      </c>
      <c r="R46" s="99">
        <v>17.100000000000001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366.10000000000008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52.3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5.2</v>
      </c>
      <c r="F48" s="88">
        <f t="shared" si="8"/>
        <v>3.2</v>
      </c>
      <c r="G48" s="88">
        <f t="shared" si="8"/>
        <v>0</v>
      </c>
      <c r="H48" s="88">
        <f t="shared" si="8"/>
        <v>0</v>
      </c>
      <c r="I48" s="88">
        <f t="shared" si="8"/>
        <v>133</v>
      </c>
      <c r="J48" s="88">
        <f t="shared" si="8"/>
        <v>0</v>
      </c>
      <c r="K48" s="88">
        <f t="shared" si="8"/>
        <v>51</v>
      </c>
      <c r="L48" s="88">
        <f t="shared" si="8"/>
        <v>0</v>
      </c>
      <c r="M48" s="88">
        <f t="shared" si="8"/>
        <v>36.299999999999997</v>
      </c>
      <c r="N48" s="88">
        <f t="shared" si="8"/>
        <v>12.1</v>
      </c>
      <c r="O48" s="88">
        <f t="shared" si="8"/>
        <v>16.600000000000001</v>
      </c>
      <c r="P48" s="88">
        <f t="shared" si="8"/>
        <v>17.5</v>
      </c>
      <c r="Q48" s="88">
        <f t="shared" si="8"/>
        <v>21.8</v>
      </c>
      <c r="R48" s="88">
        <f t="shared" si="8"/>
        <v>17.100000000000001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366.10000000000008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52.3</v>
      </c>
      <c r="C51" s="88">
        <f t="shared" si="10"/>
        <v>19.234999999999999</v>
      </c>
      <c r="D51" s="88">
        <f t="shared" si="10"/>
        <v>5.9929999999999994</v>
      </c>
      <c r="E51" s="88">
        <f t="shared" si="10"/>
        <v>5.492</v>
      </c>
      <c r="F51" s="88">
        <f t="shared" si="10"/>
        <v>3.371</v>
      </c>
      <c r="G51" s="88">
        <f t="shared" si="10"/>
        <v>6.0010000000000003</v>
      </c>
      <c r="H51" s="88">
        <f t="shared" si="10"/>
        <v>7.0009999999999994</v>
      </c>
      <c r="I51" s="88">
        <f t="shared" si="10"/>
        <v>163.18100000000001</v>
      </c>
      <c r="J51" s="88">
        <f t="shared" si="10"/>
        <v>169.398</v>
      </c>
      <c r="K51" s="88">
        <f t="shared" si="10"/>
        <v>51</v>
      </c>
      <c r="L51" s="88">
        <f t="shared" si="10"/>
        <v>29.275000000000002</v>
      </c>
      <c r="M51" s="88">
        <f t="shared" si="10"/>
        <v>36.704999999999998</v>
      </c>
      <c r="N51" s="88">
        <f t="shared" si="10"/>
        <v>12.91</v>
      </c>
      <c r="O51" s="88">
        <f t="shared" si="10"/>
        <v>18.200000000000003</v>
      </c>
      <c r="P51" s="88">
        <f t="shared" si="10"/>
        <v>18.710999999999999</v>
      </c>
      <c r="Q51" s="88">
        <f t="shared" si="10"/>
        <v>22.28</v>
      </c>
      <c r="R51" s="88">
        <f t="shared" si="10"/>
        <v>22.238</v>
      </c>
      <c r="S51" s="88">
        <f t="shared" si="10"/>
        <v>124.26600000000001</v>
      </c>
      <c r="T51" s="88">
        <f t="shared" si="10"/>
        <v>37.262</v>
      </c>
      <c r="U51" s="88">
        <f t="shared" si="10"/>
        <v>118.62100000000001</v>
      </c>
      <c r="V51" s="88">
        <f t="shared" si="10"/>
        <v>110.34399999999999</v>
      </c>
      <c r="W51" s="88">
        <f t="shared" si="10"/>
        <v>44.904000000000003</v>
      </c>
      <c r="X51" s="88">
        <f t="shared" si="10"/>
        <v>35.658999999999999</v>
      </c>
      <c r="Y51" s="88">
        <f t="shared" si="10"/>
        <v>8.1180000000000003</v>
      </c>
      <c r="Z51" s="89" t="str">
        <f t="shared" si="10"/>
        <v/>
      </c>
      <c r="AA51" s="105">
        <f>SUM(B51:Z51)</f>
        <v>1122.4649999999999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52.295000000000002</v>
      </c>
      <c r="C4" s="18">
        <v>19.204000000000001</v>
      </c>
      <c r="D4" s="18">
        <v>5.9930000000000003</v>
      </c>
      <c r="E4" s="18">
        <v>5.5110000000000001</v>
      </c>
      <c r="F4" s="18">
        <v>3.3499999999999996</v>
      </c>
      <c r="G4" s="18">
        <v>6.0010000000000003</v>
      </c>
      <c r="H4" s="18">
        <v>7.0010000000000003</v>
      </c>
      <c r="I4" s="18">
        <v>163.15100000000001</v>
      </c>
      <c r="J4" s="18">
        <v>169.37100000000001</v>
      </c>
      <c r="K4" s="18">
        <v>51.040999999999997</v>
      </c>
      <c r="L4" s="18">
        <v>29.268999999999998</v>
      </c>
      <c r="M4" s="18">
        <v>36.692</v>
      </c>
      <c r="N4" s="18">
        <v>12.919</v>
      </c>
      <c r="O4" s="18">
        <v>18.216999999999999</v>
      </c>
      <c r="P4" s="18">
        <v>18.701999999999998</v>
      </c>
      <c r="Q4" s="18">
        <v>22.291000000000004</v>
      </c>
      <c r="R4" s="18">
        <v>22.27</v>
      </c>
      <c r="S4" s="18">
        <v>124.25500000000001</v>
      </c>
      <c r="T4" s="18">
        <v>37.262000000000008</v>
      </c>
      <c r="U4" s="18">
        <v>118.623</v>
      </c>
      <c r="V4" s="18">
        <v>110.34399999999999</v>
      </c>
      <c r="W4" s="18">
        <v>44.903999999999996</v>
      </c>
      <c r="X4" s="18">
        <v>35.658999999999999</v>
      </c>
      <c r="Y4" s="18">
        <v>8.1180000000000003</v>
      </c>
      <c r="Z4" s="19"/>
      <c r="AA4" s="20">
        <f>SUM(B4:Z4)</f>
        <v>1122.443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228.1</v>
      </c>
      <c r="C7" s="28">
        <v>237.44</v>
      </c>
      <c r="D7" s="28">
        <v>248.75</v>
      </c>
      <c r="E7" s="28">
        <v>216.43</v>
      </c>
      <c r="F7" s="28">
        <v>216.53</v>
      </c>
      <c r="G7" s="28">
        <v>257.26</v>
      </c>
      <c r="H7" s="28">
        <v>265.70999999999998</v>
      </c>
      <c r="I7" s="28">
        <v>298.37</v>
      </c>
      <c r="J7" s="28">
        <v>289.29000000000002</v>
      </c>
      <c r="K7" s="28">
        <v>251.82</v>
      </c>
      <c r="L7" s="28">
        <v>236.93</v>
      </c>
      <c r="M7" s="28">
        <v>209.14</v>
      </c>
      <c r="N7" s="28">
        <v>208</v>
      </c>
      <c r="O7" s="28">
        <v>200.09</v>
      </c>
      <c r="P7" s="28">
        <v>208</v>
      </c>
      <c r="Q7" s="28">
        <v>220</v>
      </c>
      <c r="R7" s="28">
        <v>234.28</v>
      </c>
      <c r="S7" s="28">
        <v>248.48</v>
      </c>
      <c r="T7" s="28">
        <v>251.07</v>
      </c>
      <c r="U7" s="28">
        <v>291.08999999999997</v>
      </c>
      <c r="V7" s="28">
        <v>286.91000000000003</v>
      </c>
      <c r="W7" s="28">
        <v>262.11</v>
      </c>
      <c r="X7" s="28">
        <v>249</v>
      </c>
      <c r="Y7" s="28">
        <v>227.22</v>
      </c>
      <c r="Z7" s="29"/>
      <c r="AA7" s="30">
        <f>IF(SUM(B7:Z7)&lt;&gt;0,AVERAGEIF(B7:Z7,"&lt;&gt;"""),"")</f>
        <v>243.41749999999999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151</v>
      </c>
      <c r="J12" s="52">
        <v>150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43.085999999999999</v>
      </c>
      <c r="C14" s="57"/>
      <c r="D14" s="57"/>
      <c r="E14" s="57"/>
      <c r="F14" s="57"/>
      <c r="G14" s="57"/>
      <c r="H14" s="57">
        <v>1.7000000000000001E-2</v>
      </c>
      <c r="I14" s="57"/>
      <c r="J14" s="57"/>
      <c r="K14" s="57">
        <v>29.932000000000002</v>
      </c>
      <c r="L14" s="57"/>
      <c r="M14" s="57">
        <v>23.512000000000004</v>
      </c>
      <c r="N14" s="57">
        <v>1.357</v>
      </c>
      <c r="O14" s="57">
        <v>0.83599999999999997</v>
      </c>
      <c r="P14" s="57">
        <v>2.0609999999999999</v>
      </c>
      <c r="Q14" s="57">
        <v>1.099</v>
      </c>
      <c r="R14" s="57"/>
      <c r="S14" s="57">
        <v>7.0990000000000002</v>
      </c>
      <c r="T14" s="57">
        <v>15.536</v>
      </c>
      <c r="U14" s="57"/>
      <c r="V14" s="57"/>
      <c r="W14" s="57">
        <v>24.183000000000003</v>
      </c>
      <c r="X14" s="57">
        <v>26.026000000000003</v>
      </c>
      <c r="Y14" s="57"/>
      <c r="Z14" s="58"/>
      <c r="AA14" s="59">
        <f t="shared" si="0"/>
        <v>174.744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43.085999999999999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1.7000000000000001E-2</v>
      </c>
      <c r="I16" s="62">
        <f t="shared" si="1"/>
        <v>151</v>
      </c>
      <c r="J16" s="62">
        <f t="shared" si="1"/>
        <v>150</v>
      </c>
      <c r="K16" s="62">
        <f t="shared" si="1"/>
        <v>29.932000000000002</v>
      </c>
      <c r="L16" s="62">
        <f t="shared" si="1"/>
        <v>0</v>
      </c>
      <c r="M16" s="62">
        <f t="shared" si="1"/>
        <v>23.512000000000004</v>
      </c>
      <c r="N16" s="62">
        <f t="shared" si="1"/>
        <v>1.357</v>
      </c>
      <c r="O16" s="62">
        <f t="shared" si="1"/>
        <v>0.83599999999999997</v>
      </c>
      <c r="P16" s="62">
        <f t="shared" si="1"/>
        <v>2.0609999999999999</v>
      </c>
      <c r="Q16" s="62">
        <f t="shared" si="1"/>
        <v>1.099</v>
      </c>
      <c r="R16" s="62">
        <f t="shared" si="1"/>
        <v>0</v>
      </c>
      <c r="S16" s="62">
        <f t="shared" si="1"/>
        <v>7.0990000000000002</v>
      </c>
      <c r="T16" s="62">
        <f t="shared" si="1"/>
        <v>15.536</v>
      </c>
      <c r="U16" s="62">
        <f t="shared" si="1"/>
        <v>0</v>
      </c>
      <c r="V16" s="62">
        <f t="shared" si="1"/>
        <v>0</v>
      </c>
      <c r="W16" s="62">
        <f t="shared" si="1"/>
        <v>24.183000000000003</v>
      </c>
      <c r="X16" s="62">
        <f t="shared" si="1"/>
        <v>26.026000000000003</v>
      </c>
      <c r="Y16" s="62">
        <f t="shared" si="1"/>
        <v>0</v>
      </c>
      <c r="Z16" s="63" t="str">
        <f t="shared" si="1"/>
        <v/>
      </c>
      <c r="AA16" s="64">
        <f>SUM(AA10:AA15)</f>
        <v>475.74400000000003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0.73599999999999999</v>
      </c>
      <c r="C20" s="77"/>
      <c r="D20" s="77"/>
      <c r="E20" s="77"/>
      <c r="F20" s="77"/>
      <c r="G20" s="77"/>
      <c r="H20" s="77"/>
      <c r="I20" s="77"/>
      <c r="J20" s="77"/>
      <c r="K20" s="77">
        <v>1.1499999999999999</v>
      </c>
      <c r="L20" s="77"/>
      <c r="M20" s="77">
        <v>1.157</v>
      </c>
      <c r="N20" s="77"/>
      <c r="O20" s="77"/>
      <c r="P20" s="77"/>
      <c r="Q20" s="77"/>
      <c r="R20" s="77"/>
      <c r="S20" s="77"/>
      <c r="T20" s="77"/>
      <c r="U20" s="77"/>
      <c r="V20" s="77"/>
      <c r="W20" s="77">
        <v>0.82399999999999995</v>
      </c>
      <c r="X20" s="77"/>
      <c r="Y20" s="77"/>
      <c r="Z20" s="78"/>
      <c r="AA20" s="79">
        <f t="shared" si="2"/>
        <v>3.867</v>
      </c>
    </row>
    <row r="21" spans="1:27" ht="24.95" customHeight="1" x14ac:dyDescent="0.2">
      <c r="A21" s="75" t="s">
        <v>16</v>
      </c>
      <c r="B21" s="80">
        <v>8.472999999999999</v>
      </c>
      <c r="C21" s="81">
        <v>5.2039999999999997</v>
      </c>
      <c r="D21" s="81">
        <v>5.9930000000000003</v>
      </c>
      <c r="E21" s="81">
        <v>5.5110000000000001</v>
      </c>
      <c r="F21" s="81">
        <v>3.3499999999999996</v>
      </c>
      <c r="G21" s="81">
        <v>6.0010000000000003</v>
      </c>
      <c r="H21" s="81">
        <v>6.984</v>
      </c>
      <c r="I21" s="81">
        <v>12.151</v>
      </c>
      <c r="J21" s="81">
        <v>10.871</v>
      </c>
      <c r="K21" s="81">
        <v>19.959000000000003</v>
      </c>
      <c r="L21" s="81">
        <v>14.668999999999999</v>
      </c>
      <c r="M21" s="81">
        <v>12.023</v>
      </c>
      <c r="N21" s="81">
        <v>11.561999999999999</v>
      </c>
      <c r="O21" s="81">
        <v>17.381</v>
      </c>
      <c r="P21" s="81">
        <v>16.640999999999998</v>
      </c>
      <c r="Q21" s="81">
        <v>17.650000000000002</v>
      </c>
      <c r="R21" s="81">
        <v>22.27</v>
      </c>
      <c r="S21" s="81">
        <v>23.956000000000003</v>
      </c>
      <c r="T21" s="81">
        <v>21.725999999999999</v>
      </c>
      <c r="U21" s="81">
        <v>21.822999999999997</v>
      </c>
      <c r="V21" s="81">
        <v>18.043999999999997</v>
      </c>
      <c r="W21" s="81">
        <v>19.896999999999998</v>
      </c>
      <c r="X21" s="81">
        <v>9.6329999999999991</v>
      </c>
      <c r="Y21" s="81">
        <v>8.1180000000000003</v>
      </c>
      <c r="Z21" s="78"/>
      <c r="AA21" s="79">
        <f t="shared" si="2"/>
        <v>319.88999999999993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3.5419999999999998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3.5419999999999998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9.2089999999999996</v>
      </c>
      <c r="C25" s="88">
        <f t="shared" si="3"/>
        <v>5.2039999999999997</v>
      </c>
      <c r="D25" s="88">
        <f t="shared" si="3"/>
        <v>5.9930000000000003</v>
      </c>
      <c r="E25" s="88">
        <f t="shared" si="3"/>
        <v>5.5110000000000001</v>
      </c>
      <c r="F25" s="88">
        <f t="shared" si="3"/>
        <v>3.3499999999999996</v>
      </c>
      <c r="G25" s="88">
        <f t="shared" si="3"/>
        <v>6.0010000000000003</v>
      </c>
      <c r="H25" s="88">
        <f t="shared" si="3"/>
        <v>6.984</v>
      </c>
      <c r="I25" s="88">
        <f t="shared" si="3"/>
        <v>12.151</v>
      </c>
      <c r="J25" s="88">
        <f t="shared" si="3"/>
        <v>10.871</v>
      </c>
      <c r="K25" s="88">
        <f t="shared" si="3"/>
        <v>21.109000000000002</v>
      </c>
      <c r="L25" s="88">
        <f t="shared" si="3"/>
        <v>14.668999999999999</v>
      </c>
      <c r="M25" s="88">
        <f t="shared" si="3"/>
        <v>13.18</v>
      </c>
      <c r="N25" s="88">
        <f t="shared" si="3"/>
        <v>11.561999999999999</v>
      </c>
      <c r="O25" s="88">
        <f t="shared" si="3"/>
        <v>17.381</v>
      </c>
      <c r="P25" s="88">
        <f t="shared" si="3"/>
        <v>16.640999999999998</v>
      </c>
      <c r="Q25" s="88">
        <f t="shared" si="3"/>
        <v>21.192</v>
      </c>
      <c r="R25" s="88">
        <f t="shared" si="3"/>
        <v>22.27</v>
      </c>
      <c r="S25" s="88">
        <f t="shared" si="3"/>
        <v>23.956000000000003</v>
      </c>
      <c r="T25" s="88">
        <f t="shared" si="3"/>
        <v>21.725999999999999</v>
      </c>
      <c r="U25" s="88">
        <f t="shared" si="3"/>
        <v>21.822999999999997</v>
      </c>
      <c r="V25" s="88">
        <f t="shared" si="3"/>
        <v>18.043999999999997</v>
      </c>
      <c r="W25" s="88">
        <f t="shared" si="3"/>
        <v>20.721</v>
      </c>
      <c r="X25" s="88">
        <f t="shared" si="3"/>
        <v>9.6329999999999991</v>
      </c>
      <c r="Y25" s="88">
        <f t="shared" si="3"/>
        <v>8.1180000000000003</v>
      </c>
      <c r="Z25" s="89">
        <f t="shared" si="3"/>
        <v>0</v>
      </c>
      <c r="AA25" s="90">
        <f t="shared" si="3"/>
        <v>327.29899999999992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52.295000000000002</v>
      </c>
      <c r="C29" s="77">
        <v>5.2039999999999997</v>
      </c>
      <c r="D29" s="77">
        <v>5.9930000000000003</v>
      </c>
      <c r="E29" s="77">
        <v>5.5110000000000001</v>
      </c>
      <c r="F29" s="77">
        <v>3.35</v>
      </c>
      <c r="G29" s="77">
        <v>6.0010000000000003</v>
      </c>
      <c r="H29" s="77">
        <v>7.0010000000000003</v>
      </c>
      <c r="I29" s="77">
        <v>163.15100000000001</v>
      </c>
      <c r="J29" s="77">
        <v>160.87100000000001</v>
      </c>
      <c r="K29" s="77">
        <v>51.040999999999997</v>
      </c>
      <c r="L29" s="77">
        <v>14.669</v>
      </c>
      <c r="M29" s="77">
        <v>36.692</v>
      </c>
      <c r="N29" s="77">
        <v>12.919</v>
      </c>
      <c r="O29" s="77">
        <v>18.216999999999999</v>
      </c>
      <c r="P29" s="77">
        <v>18.702000000000002</v>
      </c>
      <c r="Q29" s="77">
        <v>22.291</v>
      </c>
      <c r="R29" s="77">
        <v>22.27</v>
      </c>
      <c r="S29" s="77">
        <v>31.055</v>
      </c>
      <c r="T29" s="77">
        <v>37.262</v>
      </c>
      <c r="U29" s="77">
        <v>21.823</v>
      </c>
      <c r="V29" s="77">
        <v>18.044</v>
      </c>
      <c r="W29" s="77">
        <v>44.904000000000003</v>
      </c>
      <c r="X29" s="77">
        <v>35.658999999999999</v>
      </c>
      <c r="Y29" s="77">
        <v>8.1180000000000003</v>
      </c>
      <c r="Z29" s="78"/>
      <c r="AA29" s="79">
        <f>SUM(B29:Z29)</f>
        <v>803.04300000000012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52.295000000000002</v>
      </c>
      <c r="C31" s="62">
        <f t="shared" si="4"/>
        <v>5.2039999999999997</v>
      </c>
      <c r="D31" s="62">
        <f t="shared" si="4"/>
        <v>5.9930000000000003</v>
      </c>
      <c r="E31" s="62">
        <f t="shared" si="4"/>
        <v>5.5110000000000001</v>
      </c>
      <c r="F31" s="62">
        <f t="shared" si="4"/>
        <v>3.35</v>
      </c>
      <c r="G31" s="62">
        <f t="shared" si="4"/>
        <v>6.0010000000000003</v>
      </c>
      <c r="H31" s="62">
        <f t="shared" si="4"/>
        <v>7.0010000000000003</v>
      </c>
      <c r="I31" s="62">
        <f t="shared" si="4"/>
        <v>163.15100000000001</v>
      </c>
      <c r="J31" s="62">
        <f t="shared" si="4"/>
        <v>160.87100000000001</v>
      </c>
      <c r="K31" s="62">
        <f t="shared" si="4"/>
        <v>51.040999999999997</v>
      </c>
      <c r="L31" s="62">
        <f t="shared" si="4"/>
        <v>14.669</v>
      </c>
      <c r="M31" s="62">
        <f t="shared" si="4"/>
        <v>36.692</v>
      </c>
      <c r="N31" s="62">
        <f t="shared" si="4"/>
        <v>12.919</v>
      </c>
      <c r="O31" s="62">
        <f t="shared" si="4"/>
        <v>18.216999999999999</v>
      </c>
      <c r="P31" s="62">
        <f t="shared" si="4"/>
        <v>18.702000000000002</v>
      </c>
      <c r="Q31" s="62">
        <f t="shared" si="4"/>
        <v>22.291</v>
      </c>
      <c r="R31" s="62">
        <f t="shared" si="4"/>
        <v>22.27</v>
      </c>
      <c r="S31" s="62">
        <f t="shared" si="4"/>
        <v>31.055</v>
      </c>
      <c r="T31" s="62">
        <f t="shared" si="4"/>
        <v>37.262</v>
      </c>
      <c r="U31" s="62">
        <f t="shared" si="4"/>
        <v>21.823</v>
      </c>
      <c r="V31" s="62">
        <f t="shared" si="4"/>
        <v>18.044</v>
      </c>
      <c r="W31" s="62">
        <f t="shared" si="4"/>
        <v>44.904000000000003</v>
      </c>
      <c r="X31" s="62">
        <f t="shared" si="4"/>
        <v>35.658999999999999</v>
      </c>
      <c r="Y31" s="62">
        <f t="shared" si="4"/>
        <v>8.1180000000000003</v>
      </c>
      <c r="Z31" s="63">
        <f t="shared" si="4"/>
        <v>0</v>
      </c>
      <c r="AA31" s="64">
        <f t="shared" si="4"/>
        <v>803.04300000000012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14</v>
      </c>
      <c r="D38" s="99"/>
      <c r="E38" s="99"/>
      <c r="F38" s="99"/>
      <c r="G38" s="99"/>
      <c r="H38" s="99"/>
      <c r="I38" s="99"/>
      <c r="J38" s="99">
        <v>8.5</v>
      </c>
      <c r="K38" s="99"/>
      <c r="L38" s="99">
        <v>14.6</v>
      </c>
      <c r="M38" s="99"/>
      <c r="N38" s="99"/>
      <c r="O38" s="99"/>
      <c r="P38" s="99"/>
      <c r="Q38" s="99"/>
      <c r="R38" s="99"/>
      <c r="S38" s="99">
        <v>93.2</v>
      </c>
      <c r="T38" s="99"/>
      <c r="U38" s="99">
        <v>96.8</v>
      </c>
      <c r="V38" s="99">
        <v>92.3</v>
      </c>
      <c r="W38" s="99"/>
      <c r="X38" s="99"/>
      <c r="Y38" s="99"/>
      <c r="Z38" s="100"/>
      <c r="AA38" s="79">
        <f t="shared" si="5"/>
        <v>319.40000000000003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8.5</v>
      </c>
      <c r="K39" s="88">
        <f t="shared" si="6"/>
        <v>0</v>
      </c>
      <c r="L39" s="88">
        <f t="shared" si="6"/>
        <v>14.6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93.2</v>
      </c>
      <c r="T39" s="88">
        <f t="shared" si="6"/>
        <v>0</v>
      </c>
      <c r="U39" s="88">
        <f t="shared" si="6"/>
        <v>96.8</v>
      </c>
      <c r="V39" s="88">
        <f t="shared" si="6"/>
        <v>92.3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319.40000000000003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14</v>
      </c>
      <c r="D46" s="99"/>
      <c r="E46" s="99"/>
      <c r="F46" s="99"/>
      <c r="G46" s="99"/>
      <c r="H46" s="99"/>
      <c r="I46" s="99"/>
      <c r="J46" s="99">
        <v>8.5</v>
      </c>
      <c r="K46" s="99"/>
      <c r="L46" s="99">
        <v>14.6</v>
      </c>
      <c r="M46" s="99"/>
      <c r="N46" s="99"/>
      <c r="O46" s="99"/>
      <c r="P46" s="99"/>
      <c r="Q46" s="99"/>
      <c r="R46" s="99"/>
      <c r="S46" s="99">
        <v>93.2</v>
      </c>
      <c r="T46" s="99"/>
      <c r="U46" s="99">
        <v>96.8</v>
      </c>
      <c r="V46" s="99">
        <v>92.3</v>
      </c>
      <c r="W46" s="99"/>
      <c r="X46" s="99"/>
      <c r="Y46" s="99"/>
      <c r="Z46" s="100"/>
      <c r="AA46" s="79">
        <f t="shared" si="7"/>
        <v>319.40000000000003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8.5</v>
      </c>
      <c r="K48" s="88">
        <f t="shared" si="8"/>
        <v>0</v>
      </c>
      <c r="L48" s="88">
        <f t="shared" si="8"/>
        <v>14.6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93.2</v>
      </c>
      <c r="T48" s="88">
        <f t="shared" si="8"/>
        <v>0</v>
      </c>
      <c r="U48" s="88">
        <f t="shared" si="8"/>
        <v>96.8</v>
      </c>
      <c r="V48" s="88">
        <f t="shared" si="8"/>
        <v>92.3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319.40000000000003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52.295000000000002</v>
      </c>
      <c r="C51" s="88">
        <f t="shared" si="10"/>
        <v>19.204000000000001</v>
      </c>
      <c r="D51" s="88">
        <f t="shared" si="10"/>
        <v>5.9930000000000003</v>
      </c>
      <c r="E51" s="88">
        <f t="shared" si="10"/>
        <v>5.5110000000000001</v>
      </c>
      <c r="F51" s="88">
        <f t="shared" si="10"/>
        <v>3.3499999999999996</v>
      </c>
      <c r="G51" s="88">
        <f t="shared" si="10"/>
        <v>6.0010000000000003</v>
      </c>
      <c r="H51" s="88">
        <f t="shared" si="10"/>
        <v>7.0010000000000003</v>
      </c>
      <c r="I51" s="88">
        <f t="shared" si="10"/>
        <v>163.15100000000001</v>
      </c>
      <c r="J51" s="88">
        <f t="shared" si="10"/>
        <v>169.37100000000001</v>
      </c>
      <c r="K51" s="88">
        <f t="shared" si="10"/>
        <v>51.041000000000004</v>
      </c>
      <c r="L51" s="88">
        <f t="shared" si="10"/>
        <v>29.268999999999998</v>
      </c>
      <c r="M51" s="88">
        <f t="shared" si="10"/>
        <v>36.692000000000007</v>
      </c>
      <c r="N51" s="88">
        <f t="shared" si="10"/>
        <v>12.918999999999999</v>
      </c>
      <c r="O51" s="88">
        <f t="shared" si="10"/>
        <v>18.216999999999999</v>
      </c>
      <c r="P51" s="88">
        <f t="shared" si="10"/>
        <v>18.701999999999998</v>
      </c>
      <c r="Q51" s="88">
        <f t="shared" si="10"/>
        <v>22.291</v>
      </c>
      <c r="R51" s="88">
        <f t="shared" si="10"/>
        <v>22.27</v>
      </c>
      <c r="S51" s="88">
        <f t="shared" si="10"/>
        <v>124.25500000000001</v>
      </c>
      <c r="T51" s="88">
        <f t="shared" si="10"/>
        <v>37.262</v>
      </c>
      <c r="U51" s="88">
        <f t="shared" si="10"/>
        <v>118.62299999999999</v>
      </c>
      <c r="V51" s="88">
        <f t="shared" si="10"/>
        <v>110.34399999999999</v>
      </c>
      <c r="W51" s="88">
        <f t="shared" si="10"/>
        <v>44.904000000000003</v>
      </c>
      <c r="X51" s="88">
        <f t="shared" si="10"/>
        <v>35.659000000000006</v>
      </c>
      <c r="Y51" s="88">
        <f t="shared" si="10"/>
        <v>8.1180000000000003</v>
      </c>
      <c r="Z51" s="89">
        <f t="shared" si="10"/>
        <v>0</v>
      </c>
      <c r="AA51" s="105">
        <f>SUM(B51:Z51)</f>
        <v>1122.443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-52.3</v>
      </c>
      <c r="C4" s="18">
        <v>14</v>
      </c>
      <c r="D4" s="18"/>
      <c r="E4" s="18">
        <v>-5.2</v>
      </c>
      <c r="F4" s="18">
        <v>-3.2</v>
      </c>
      <c r="G4" s="18"/>
      <c r="H4" s="18"/>
      <c r="I4" s="18">
        <v>-133</v>
      </c>
      <c r="J4" s="18">
        <v>8.5</v>
      </c>
      <c r="K4" s="18">
        <v>-51</v>
      </c>
      <c r="L4" s="18">
        <v>14.6</v>
      </c>
      <c r="M4" s="18">
        <v>-36.299999999999997</v>
      </c>
      <c r="N4" s="18">
        <v>-12.1</v>
      </c>
      <c r="O4" s="18">
        <v>-16.600000000000001</v>
      </c>
      <c r="P4" s="18">
        <v>-17.5</v>
      </c>
      <c r="Q4" s="18">
        <v>-21.8</v>
      </c>
      <c r="R4" s="18">
        <v>-17.100000000000001</v>
      </c>
      <c r="S4" s="18">
        <v>93.2</v>
      </c>
      <c r="T4" s="18"/>
      <c r="U4" s="18">
        <v>96.8</v>
      </c>
      <c r="V4" s="18">
        <v>92.3</v>
      </c>
      <c r="W4" s="18"/>
      <c r="X4" s="18"/>
      <c r="Y4" s="18"/>
      <c r="Z4" s="19"/>
      <c r="AA4" s="112">
        <f>SUM(B4:Z4)</f>
        <v>-46.7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228.1</v>
      </c>
      <c r="C7" s="118">
        <v>237.44</v>
      </c>
      <c r="D7" s="118">
        <v>248.75</v>
      </c>
      <c r="E7" s="118">
        <v>216.43</v>
      </c>
      <c r="F7" s="118">
        <v>216.53</v>
      </c>
      <c r="G7" s="118">
        <v>257.26</v>
      </c>
      <c r="H7" s="118">
        <v>265.70999999999998</v>
      </c>
      <c r="I7" s="118">
        <v>298.37</v>
      </c>
      <c r="J7" s="118">
        <v>289.29000000000002</v>
      </c>
      <c r="K7" s="118">
        <v>251.82</v>
      </c>
      <c r="L7" s="118">
        <v>236.93</v>
      </c>
      <c r="M7" s="118">
        <v>209.14</v>
      </c>
      <c r="N7" s="118">
        <v>208</v>
      </c>
      <c r="O7" s="118">
        <v>200.09</v>
      </c>
      <c r="P7" s="118">
        <v>208</v>
      </c>
      <c r="Q7" s="118">
        <v>220</v>
      </c>
      <c r="R7" s="118">
        <v>234.28</v>
      </c>
      <c r="S7" s="118">
        <v>248.48</v>
      </c>
      <c r="T7" s="118">
        <v>251.07</v>
      </c>
      <c r="U7" s="118">
        <v>291.08999999999997</v>
      </c>
      <c r="V7" s="118">
        <v>286.91000000000003</v>
      </c>
      <c r="W7" s="118">
        <v>262.11</v>
      </c>
      <c r="X7" s="118">
        <v>249</v>
      </c>
      <c r="Y7" s="118">
        <v>227.22</v>
      </c>
      <c r="Z7" s="119"/>
      <c r="AA7" s="120">
        <f>IF(SUM(B7:Z7)&lt;&gt;0,AVERAGEIF(B7:Z7,"&lt;&gt;"""),"")</f>
        <v>243.41749999999999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52.3</v>
      </c>
      <c r="C15" s="134"/>
      <c r="D15" s="134"/>
      <c r="E15" s="134">
        <v>5.2</v>
      </c>
      <c r="F15" s="134">
        <v>3.2</v>
      </c>
      <c r="G15" s="134"/>
      <c r="H15" s="134"/>
      <c r="I15" s="134">
        <v>133</v>
      </c>
      <c r="J15" s="134"/>
      <c r="K15" s="134">
        <v>51</v>
      </c>
      <c r="L15" s="134"/>
      <c r="M15" s="134">
        <v>36.299999999999997</v>
      </c>
      <c r="N15" s="134">
        <v>12.1</v>
      </c>
      <c r="O15" s="134">
        <v>16.600000000000001</v>
      </c>
      <c r="P15" s="134">
        <v>17.5</v>
      </c>
      <c r="Q15" s="134">
        <v>21.8</v>
      </c>
      <c r="R15" s="134">
        <v>17.100000000000001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366.10000000000008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52.3</v>
      </c>
      <c r="C16" s="136">
        <f t="shared" si="1"/>
        <v>0</v>
      </c>
      <c r="D16" s="136">
        <f t="shared" si="1"/>
        <v>0</v>
      </c>
      <c r="E16" s="136">
        <f t="shared" si="1"/>
        <v>5.2</v>
      </c>
      <c r="F16" s="136">
        <f t="shared" si="1"/>
        <v>3.2</v>
      </c>
      <c r="G16" s="136">
        <f t="shared" si="1"/>
        <v>0</v>
      </c>
      <c r="H16" s="136">
        <f t="shared" si="1"/>
        <v>0</v>
      </c>
      <c r="I16" s="136">
        <f t="shared" si="1"/>
        <v>133</v>
      </c>
      <c r="J16" s="136">
        <f t="shared" si="1"/>
        <v>0</v>
      </c>
      <c r="K16" s="136">
        <f t="shared" si="1"/>
        <v>51</v>
      </c>
      <c r="L16" s="136">
        <f t="shared" si="1"/>
        <v>0</v>
      </c>
      <c r="M16" s="136">
        <f t="shared" si="1"/>
        <v>36.299999999999997</v>
      </c>
      <c r="N16" s="136">
        <f t="shared" si="1"/>
        <v>12.1</v>
      </c>
      <c r="O16" s="136">
        <f t="shared" si="1"/>
        <v>16.600000000000001</v>
      </c>
      <c r="P16" s="136">
        <f t="shared" si="1"/>
        <v>17.5</v>
      </c>
      <c r="Q16" s="136">
        <f t="shared" si="1"/>
        <v>21.8</v>
      </c>
      <c r="R16" s="136">
        <f t="shared" si="1"/>
        <v>17.100000000000001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366.10000000000008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14</v>
      </c>
      <c r="D23" s="134"/>
      <c r="E23" s="134"/>
      <c r="F23" s="134"/>
      <c r="G23" s="134"/>
      <c r="H23" s="134"/>
      <c r="I23" s="134"/>
      <c r="J23" s="134">
        <v>8.5</v>
      </c>
      <c r="K23" s="134"/>
      <c r="L23" s="134">
        <v>14.6</v>
      </c>
      <c r="M23" s="134"/>
      <c r="N23" s="134"/>
      <c r="O23" s="134"/>
      <c r="P23" s="134"/>
      <c r="Q23" s="134"/>
      <c r="R23" s="134"/>
      <c r="S23" s="134">
        <v>93.2</v>
      </c>
      <c r="T23" s="134"/>
      <c r="U23" s="134">
        <v>96.8</v>
      </c>
      <c r="V23" s="134">
        <v>92.3</v>
      </c>
      <c r="W23" s="134"/>
      <c r="X23" s="134"/>
      <c r="Y23" s="134"/>
      <c r="Z23" s="132"/>
      <c r="AA23" s="133">
        <f t="shared" si="2"/>
        <v>319.40000000000003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14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8.5</v>
      </c>
      <c r="K24" s="136">
        <f t="shared" si="3"/>
        <v>0</v>
      </c>
      <c r="L24" s="136">
        <f t="shared" si="3"/>
        <v>14.6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93.2</v>
      </c>
      <c r="T24" s="136">
        <f t="shared" si="3"/>
        <v>0</v>
      </c>
      <c r="U24" s="136">
        <f t="shared" si="3"/>
        <v>96.8</v>
      </c>
      <c r="V24" s="136">
        <f t="shared" si="3"/>
        <v>92.3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319.40000000000003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2022-04-27T13:21:41Z</dcterms:created>
  <dcterms:modified xsi:type="dcterms:W3CDTF">2022-04-27T13:21:42Z</dcterms:modified>
</cp:coreProperties>
</file>