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<sst xmlns="http://schemas.openxmlformats.org/spreadsheetml/2006/main" count="117" uniqueCount="53">
  <si>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26/04/2022 16:19:12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</si>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</sst>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118.727</c:v>
                </c:pt>
                <c:pt idx="11">
                  <c:v>130</c:v>
                </c:pt>
                <c:pt idx="12">
                  <c:v>130</c:v>
                </c:pt>
                <c:pt idx="13">
                  <c:v>130</c:v>
                </c:pt>
                <c:pt idx="14">
                  <c:v>130</c:v>
                </c:pt>
                <c:pt idx="15">
                  <c:v>130</c:v>
                </c:pt>
                <c:pt idx="16">
                  <c:v>85</c:v>
                </c:pt>
                <c:pt idx="17">
                  <c:v>20</c:v>
                </c:pt>
                <c:pt idx="19">
                  <c:v>17.481999999999999</c:v>
                </c:pt>
                <c:pt idx="21">
                  <c:v>83.613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44.4</c:v>
                </c:pt>
                <c:pt idx="1">
                  <c:v>64.5</c:v>
                </c:pt>
                <c:pt idx="2">
                  <c:v>58.6</c:v>
                </c:pt>
                <c:pt idx="3">
                  <c:v>61</c:v>
                </c:pt>
                <c:pt idx="4">
                  <c:v>52.5</c:v>
                </c:pt>
                <c:pt idx="5">
                  <c:v>49.5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27.4</c:v>
                </c:pt>
                <c:pt idx="18">
                  <c:v>53.1</c:v>
                </c:pt>
                <c:pt idx="19">
                  <c:v>0</c:v>
                </c:pt>
                <c:pt idx="20">
                  <c:v>22.3</c:v>
                </c:pt>
                <c:pt idx="21">
                  <c:v>0</c:v>
                </c:pt>
                <c:pt idx="22">
                  <c:v>34.9</c:v>
                </c:pt>
                <c:pt idx="23">
                  <c:v>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1E-3</c:v>
                </c:pt>
                <c:pt idx="7">
                  <c:v>1.9100000000000001</c:v>
                </c:pt>
                <c:pt idx="8">
                  <c:v>2.3E-2</c:v>
                </c:pt>
                <c:pt idx="10">
                  <c:v>2.5999999999999999E-2</c:v>
                </c:pt>
                <c:pt idx="11">
                  <c:v>6.0000000000000001E-3</c:v>
                </c:pt>
                <c:pt idx="12">
                  <c:v>7.0000000000000001E-3</c:v>
                </c:pt>
                <c:pt idx="14">
                  <c:v>3.6999999999999998E-2</c:v>
                </c:pt>
                <c:pt idx="15">
                  <c:v>8.0000000000000002E-3</c:v>
                </c:pt>
                <c:pt idx="18">
                  <c:v>6.0000000000000001E-3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4063456"/>
        <c:axId val="3040638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45.065999999999995</c:v>
                </c:pt>
                <c:pt idx="1">
                  <c:v>64.524000000000001</c:v>
                </c:pt>
                <c:pt idx="2">
                  <c:v>59.661999999999992</c:v>
                </c:pt>
                <c:pt idx="3">
                  <c:v>61.440999999999988</c:v>
                </c:pt>
                <c:pt idx="4">
                  <c:v>52.971999999999994</c:v>
                </c:pt>
                <c:pt idx="5">
                  <c:v>56.839999999999996</c:v>
                </c:pt>
                <c:pt idx="6">
                  <c:v>18.432999999999996</c:v>
                </c:pt>
                <c:pt idx="7">
                  <c:v>148.42899999999997</c:v>
                </c:pt>
                <c:pt idx="8">
                  <c:v>46.895999999999994</c:v>
                </c:pt>
                <c:pt idx="9">
                  <c:v>65.878999999999991</c:v>
                </c:pt>
                <c:pt idx="10">
                  <c:v>60.943000000000005</c:v>
                </c:pt>
                <c:pt idx="11">
                  <c:v>177.386</c:v>
                </c:pt>
                <c:pt idx="12">
                  <c:v>198.40400000000002</c:v>
                </c:pt>
                <c:pt idx="13">
                  <c:v>200.642</c:v>
                </c:pt>
                <c:pt idx="14">
                  <c:v>193.99199999999999</c:v>
                </c:pt>
                <c:pt idx="15">
                  <c:v>182.358</c:v>
                </c:pt>
                <c:pt idx="16">
                  <c:v>106.45299999999997</c:v>
                </c:pt>
                <c:pt idx="17">
                  <c:v>57.455000000000005</c:v>
                </c:pt>
                <c:pt idx="18">
                  <c:v>58.44</c:v>
                </c:pt>
                <c:pt idx="19">
                  <c:v>30.650000000000002</c:v>
                </c:pt>
                <c:pt idx="20">
                  <c:v>27.951000000000004</c:v>
                </c:pt>
                <c:pt idx="21">
                  <c:v>87.991</c:v>
                </c:pt>
                <c:pt idx="22">
                  <c:v>42.249000000000002</c:v>
                </c:pt>
                <c:pt idx="23">
                  <c:v>61.121000000000002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063456"/>
        <c:axId val="3040638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219.98</c:v>
                </c:pt>
                <c:pt idx="1">
                  <c:v>202.5</c:v>
                </c:pt>
                <c:pt idx="2">
                  <c:v>200</c:v>
                </c:pt>
                <c:pt idx="3">
                  <c:v>199</c:v>
                </c:pt>
                <c:pt idx="4">
                  <c:v>201</c:v>
                </c:pt>
                <c:pt idx="5">
                  <c:v>208.46</c:v>
                </c:pt>
                <c:pt idx="6">
                  <c:v>239.97</c:v>
                </c:pt>
                <c:pt idx="7">
                  <c:v>275</c:v>
                </c:pt>
                <c:pt idx="8">
                  <c:v>266.95</c:v>
                </c:pt>
                <c:pt idx="9">
                  <c:v>244.96</c:v>
                </c:pt>
                <c:pt idx="10">
                  <c:v>215.39</c:v>
                </c:pt>
                <c:pt idx="11">
                  <c:v>202.29</c:v>
                </c:pt>
                <c:pt idx="12">
                  <c:v>196.8</c:v>
                </c:pt>
                <c:pt idx="13">
                  <c:v>200</c:v>
                </c:pt>
                <c:pt idx="14">
                  <c:v>195.98</c:v>
                </c:pt>
                <c:pt idx="15">
                  <c:v>205</c:v>
                </c:pt>
                <c:pt idx="16">
                  <c:v>201.1</c:v>
                </c:pt>
                <c:pt idx="17">
                  <c:v>205.76</c:v>
                </c:pt>
                <c:pt idx="18">
                  <c:v>230.5</c:v>
                </c:pt>
                <c:pt idx="19">
                  <c:v>270</c:v>
                </c:pt>
                <c:pt idx="20">
                  <c:v>290</c:v>
                </c:pt>
                <c:pt idx="21">
                  <c:v>270</c:v>
                </c:pt>
                <c:pt idx="22">
                  <c:v>225.34</c:v>
                </c:pt>
                <c:pt idx="23">
                  <c:v>202.38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791672"/>
        <c:axId val="304064240"/>
      </c:lineChart>
      <c:catAx>
        <c:axId val="304063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063848"/>
        <c:crosses val="autoZero"/>
        <c:auto val="1"/>
        <c:lblAlgn val="ctr"/>
        <c:lblOffset val="100"/>
        <c:noMultiLvlLbl val="0"/>
      </c:catAx>
      <c:valAx>
        <c:axId val="304063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063456"/>
        <c:crosses val="autoZero"/>
        <c:crossBetween val="between"/>
      </c:valAx>
      <c:valAx>
        <c:axId val="304064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5791672"/>
        <c:crosses val="max"/>
        <c:crossBetween val="between"/>
      </c:valAx>
      <c:catAx>
        <c:axId val="535791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4064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45.086999999999996</v>
      </c>
      <c r="C4" s="18">
        <v>64.5</v>
      </c>
      <c r="D4" s="18">
        <v>59.623000000000005</v>
      </c>
      <c r="E4" s="18">
        <v>61.399000000000001</v>
      </c>
      <c r="F4" s="18">
        <v>52.991</v>
      </c>
      <c r="G4" s="18">
        <v>56.883000000000003</v>
      </c>
      <c r="H4" s="18">
        <v>18.462000000000003</v>
      </c>
      <c r="I4" s="18">
        <v>148.387</v>
      </c>
      <c r="J4" s="18">
        <v>46.896000000000001</v>
      </c>
      <c r="K4" s="18">
        <v>65.849999999999994</v>
      </c>
      <c r="L4" s="18">
        <v>60.924000000000007</v>
      </c>
      <c r="M4" s="18">
        <v>177.41600000000003</v>
      </c>
      <c r="N4" s="18">
        <v>198.37100000000004</v>
      </c>
      <c r="O4" s="18">
        <v>200.63199999999998</v>
      </c>
      <c r="P4" s="18">
        <v>193.99199999999999</v>
      </c>
      <c r="Q4" s="18">
        <v>182.39100000000002</v>
      </c>
      <c r="R4" s="18">
        <v>106.473</v>
      </c>
      <c r="S4" s="18">
        <v>57.42</v>
      </c>
      <c r="T4" s="18">
        <v>58.431000000000004</v>
      </c>
      <c r="U4" s="18">
        <v>30.633000000000003</v>
      </c>
      <c r="V4" s="18">
        <v>27.985999999999997</v>
      </c>
      <c r="W4" s="18">
        <v>88.00500000000001</v>
      </c>
      <c r="X4" s="18">
        <v>42.256999999999998</v>
      </c>
      <c r="Y4" s="18">
        <v>61.093999999999994</v>
      </c>
      <c r="Z4" s="19"/>
      <c r="AA4" s="20">
        <f>SUM(B4:Z4)</f>
        <v>2106.1030000000005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219.98</v>
      </c>
      <c r="C7" s="28">
        <v>202.5</v>
      </c>
      <c r="D7" s="28">
        <v>200</v>
      </c>
      <c r="E7" s="28">
        <v>199</v>
      </c>
      <c r="F7" s="28">
        <v>201</v>
      </c>
      <c r="G7" s="28">
        <v>208.46</v>
      </c>
      <c r="H7" s="28">
        <v>239.97</v>
      </c>
      <c r="I7" s="28">
        <v>275</v>
      </c>
      <c r="J7" s="28">
        <v>266.95</v>
      </c>
      <c r="K7" s="28">
        <v>244.96</v>
      </c>
      <c r="L7" s="28">
        <v>215.39</v>
      </c>
      <c r="M7" s="28">
        <v>202.29</v>
      </c>
      <c r="N7" s="28">
        <v>196.8</v>
      </c>
      <c r="O7" s="28">
        <v>200</v>
      </c>
      <c r="P7" s="28">
        <v>195.98</v>
      </c>
      <c r="Q7" s="28">
        <v>205</v>
      </c>
      <c r="R7" s="28">
        <v>201.1</v>
      </c>
      <c r="S7" s="28">
        <v>205.76</v>
      </c>
      <c r="T7" s="28">
        <v>230.5</v>
      </c>
      <c r="U7" s="28">
        <v>270</v>
      </c>
      <c r="V7" s="28">
        <v>290</v>
      </c>
      <c r="W7" s="28">
        <v>270</v>
      </c>
      <c r="X7" s="28">
        <v>225.34</v>
      </c>
      <c r="Y7" s="28">
        <v>202.38</v>
      </c>
      <c r="Z7" s="29"/>
      <c r="AA7" s="30">
        <f>IF(SUM(B7:Z7)&lt;&gt;0,AVERAGEIF(B7:Z7,"&lt;&gt;"""),"")</f>
        <v>223.6816666666667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118.727</v>
      </c>
      <c r="J12" s="52"/>
      <c r="K12" s="52"/>
      <c r="L12" s="52"/>
      <c r="M12" s="52">
        <v>130</v>
      </c>
      <c r="N12" s="52">
        <v>130</v>
      </c>
      <c r="O12" s="52">
        <v>130</v>
      </c>
      <c r="P12" s="52">
        <v>130</v>
      </c>
      <c r="Q12" s="52">
        <v>130</v>
      </c>
      <c r="R12" s="52">
        <v>85</v>
      </c>
      <c r="S12" s="52">
        <v>20</v>
      </c>
      <c r="T12" s="52"/>
      <c r="U12" s="52">
        <v>17.481999999999999</v>
      </c>
      <c r="V12" s="52"/>
      <c r="W12" s="52">
        <v>83.613</v>
      </c>
      <c r="X12" s="52"/>
      <c r="Y12" s="52"/>
      <c r="Z12" s="53"/>
      <c r="AA12" s="54">
        <f t="shared" si="0"/>
        <v>974.82199999999989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1E-3</v>
      </c>
      <c r="H14" s="57"/>
      <c r="I14" s="57">
        <v>1.9100000000000001</v>
      </c>
      <c r="J14" s="57">
        <v>2.3E-2</v>
      </c>
      <c r="K14" s="57"/>
      <c r="L14" s="57">
        <v>2.5999999999999999E-2</v>
      </c>
      <c r="M14" s="57">
        <v>6.0000000000000001E-3</v>
      </c>
      <c r="N14" s="57">
        <v>7.0000000000000001E-3</v>
      </c>
      <c r="O14" s="57"/>
      <c r="P14" s="57">
        <v>3.6999999999999998E-2</v>
      </c>
      <c r="Q14" s="57">
        <v>8.0000000000000002E-3</v>
      </c>
      <c r="R14" s="57"/>
      <c r="S14" s="57"/>
      <c r="T14" s="57">
        <v>6.0000000000000001E-3</v>
      </c>
      <c r="U14" s="57"/>
      <c r="V14" s="57"/>
      <c r="W14" s="57"/>
      <c r="X14" s="57"/>
      <c r="Y14" s="57"/>
      <c r="Z14" s="58"/>
      <c r="AA14" s="59">
        <f t="shared" si="0"/>
        <v>2.0239999999999996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1E-3</v>
      </c>
      <c r="H16" s="62">
        <f t="shared" si="1"/>
        <v>0</v>
      </c>
      <c r="I16" s="62">
        <f t="shared" si="1"/>
        <v>120.637</v>
      </c>
      <c r="J16" s="62">
        <f t="shared" si="1"/>
        <v>2.3E-2</v>
      </c>
      <c r="K16" s="62">
        <f t="shared" si="1"/>
        <v>0</v>
      </c>
      <c r="L16" s="62">
        <f t="shared" si="1"/>
        <v>2.5999999999999999E-2</v>
      </c>
      <c r="M16" s="62">
        <f t="shared" si="1"/>
        <v>130.006</v>
      </c>
      <c r="N16" s="62">
        <f t="shared" si="1"/>
        <v>130.00700000000001</v>
      </c>
      <c r="O16" s="62">
        <f t="shared" si="1"/>
        <v>130</v>
      </c>
      <c r="P16" s="62">
        <f t="shared" si="1"/>
        <v>130.03700000000001</v>
      </c>
      <c r="Q16" s="62">
        <f t="shared" si="1"/>
        <v>130.00800000000001</v>
      </c>
      <c r="R16" s="62">
        <f t="shared" si="1"/>
        <v>85</v>
      </c>
      <c r="S16" s="62">
        <f t="shared" si="1"/>
        <v>20</v>
      </c>
      <c r="T16" s="62">
        <f t="shared" si="1"/>
        <v>6.0000000000000001E-3</v>
      </c>
      <c r="U16" s="62">
        <f t="shared" si="1"/>
        <v>17.481999999999999</v>
      </c>
      <c r="V16" s="62">
        <f t="shared" si="1"/>
        <v>0</v>
      </c>
      <c r="W16" s="62">
        <f t="shared" si="1"/>
        <v>83.613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976.84599999999989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0.68700000000000006</v>
      </c>
      <c r="C21" s="81"/>
      <c r="D21" s="81">
        <v>1.0230000000000001</v>
      </c>
      <c r="E21" s="81">
        <v>0.39900000000000002</v>
      </c>
      <c r="F21" s="81">
        <v>0.49099999999999999</v>
      </c>
      <c r="G21" s="81">
        <v>7.3819999999999997</v>
      </c>
      <c r="H21" s="81">
        <v>18.462000000000003</v>
      </c>
      <c r="I21" s="81">
        <v>27.75</v>
      </c>
      <c r="J21" s="81">
        <v>46.873000000000005</v>
      </c>
      <c r="K21" s="81">
        <v>65.849999999999994</v>
      </c>
      <c r="L21" s="81">
        <v>60.89800000000001</v>
      </c>
      <c r="M21" s="81">
        <v>47.41</v>
      </c>
      <c r="N21" s="81">
        <v>68.364000000000004</v>
      </c>
      <c r="O21" s="81">
        <v>70.632000000000005</v>
      </c>
      <c r="P21" s="81">
        <v>63.954999999999998</v>
      </c>
      <c r="Q21" s="81">
        <v>52.383000000000003</v>
      </c>
      <c r="R21" s="81">
        <v>21.472999999999999</v>
      </c>
      <c r="S21" s="81">
        <v>10.02</v>
      </c>
      <c r="T21" s="81">
        <v>5.3249999999999993</v>
      </c>
      <c r="U21" s="81">
        <v>13.151000000000003</v>
      </c>
      <c r="V21" s="81">
        <v>5.6859999999999999</v>
      </c>
      <c r="W21" s="81">
        <v>4.3919999999999995</v>
      </c>
      <c r="X21" s="81">
        <v>7.3569999999999993</v>
      </c>
      <c r="Y21" s="81">
        <v>4.0940000000000003</v>
      </c>
      <c r="Z21" s="78"/>
      <c r="AA21" s="79">
        <f t="shared" si="2"/>
        <v>604.05700000000013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0.68700000000000006</v>
      </c>
      <c r="C25" s="88">
        <f t="shared" ref="C25:Z25" si="3">IF(LEN(C$2)&gt;0,SUM(C19:C24),"")</f>
        <v>0</v>
      </c>
      <c r="D25" s="88">
        <f t="shared" si="3"/>
        <v>1.0230000000000001</v>
      </c>
      <c r="E25" s="88">
        <f t="shared" si="3"/>
        <v>0.39900000000000002</v>
      </c>
      <c r="F25" s="88">
        <f t="shared" si="3"/>
        <v>0.49099999999999999</v>
      </c>
      <c r="G25" s="88">
        <f t="shared" si="3"/>
        <v>7.3819999999999997</v>
      </c>
      <c r="H25" s="88">
        <f t="shared" si="3"/>
        <v>18.462000000000003</v>
      </c>
      <c r="I25" s="88">
        <f t="shared" si="3"/>
        <v>27.75</v>
      </c>
      <c r="J25" s="88">
        <f t="shared" si="3"/>
        <v>46.873000000000005</v>
      </c>
      <c r="K25" s="88">
        <f t="shared" si="3"/>
        <v>65.849999999999994</v>
      </c>
      <c r="L25" s="88">
        <f t="shared" si="3"/>
        <v>60.89800000000001</v>
      </c>
      <c r="M25" s="88">
        <f t="shared" si="3"/>
        <v>47.41</v>
      </c>
      <c r="N25" s="88">
        <f t="shared" si="3"/>
        <v>68.364000000000004</v>
      </c>
      <c r="O25" s="88">
        <f t="shared" si="3"/>
        <v>70.632000000000005</v>
      </c>
      <c r="P25" s="88">
        <f t="shared" si="3"/>
        <v>63.954999999999998</v>
      </c>
      <c r="Q25" s="88">
        <f t="shared" si="3"/>
        <v>52.383000000000003</v>
      </c>
      <c r="R25" s="88">
        <f t="shared" si="3"/>
        <v>21.472999999999999</v>
      </c>
      <c r="S25" s="88">
        <f t="shared" si="3"/>
        <v>10.02</v>
      </c>
      <c r="T25" s="88">
        <f t="shared" si="3"/>
        <v>5.3249999999999993</v>
      </c>
      <c r="U25" s="88">
        <f t="shared" si="3"/>
        <v>13.151000000000003</v>
      </c>
      <c r="V25" s="88">
        <f t="shared" si="3"/>
        <v>5.6859999999999999</v>
      </c>
      <c r="W25" s="88">
        <f t="shared" si="3"/>
        <v>4.3919999999999995</v>
      </c>
      <c r="X25" s="88">
        <f t="shared" si="3"/>
        <v>7.3569999999999993</v>
      </c>
      <c r="Y25" s="88">
        <f t="shared" si="3"/>
        <v>4.0940000000000003</v>
      </c>
      <c r="Z25" s="89" t="str">
        <f t="shared" si="3"/>
        <v/>
      </c>
      <c r="AA25" s="90">
        <f>SUM(AA19:AA24)</f>
        <v>604.05700000000013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0.68700000000000006</v>
      </c>
      <c r="C29" s="77"/>
      <c r="D29" s="77">
        <v>1.0229999999999999</v>
      </c>
      <c r="E29" s="77">
        <v>0.39900000000000002</v>
      </c>
      <c r="F29" s="77">
        <v>0.49099999999999999</v>
      </c>
      <c r="G29" s="77">
        <v>7.383</v>
      </c>
      <c r="H29" s="77">
        <v>18.462</v>
      </c>
      <c r="I29" s="77">
        <v>148.387</v>
      </c>
      <c r="J29" s="77">
        <v>46.896000000000001</v>
      </c>
      <c r="K29" s="77">
        <v>65.849999999999994</v>
      </c>
      <c r="L29" s="77">
        <v>60.923999999999999</v>
      </c>
      <c r="M29" s="77">
        <v>177.416</v>
      </c>
      <c r="N29" s="77">
        <v>198.37100000000001</v>
      </c>
      <c r="O29" s="77">
        <v>200.63200000000001</v>
      </c>
      <c r="P29" s="77">
        <v>193.99199999999999</v>
      </c>
      <c r="Q29" s="77">
        <v>182.39099999999999</v>
      </c>
      <c r="R29" s="77">
        <v>106.473</v>
      </c>
      <c r="S29" s="77">
        <v>30.02</v>
      </c>
      <c r="T29" s="77">
        <v>5.3310000000000004</v>
      </c>
      <c r="U29" s="77">
        <v>30.632999999999999</v>
      </c>
      <c r="V29" s="77">
        <v>5.6859999999999999</v>
      </c>
      <c r="W29" s="77">
        <v>88.004999999999995</v>
      </c>
      <c r="X29" s="77">
        <v>7.3570000000000002</v>
      </c>
      <c r="Y29" s="77">
        <v>4.0940000000000003</v>
      </c>
      <c r="Z29" s="78"/>
      <c r="AA29" s="79">
        <f>SUM(B29:Z29)</f>
        <v>1580.9029999999998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0.68700000000000006</v>
      </c>
      <c r="C31" s="62">
        <f t="shared" ref="C31:Z31" si="4">IF(LEN(C$2)&gt;0,SUM(C28:C30),"")</f>
        <v>0</v>
      </c>
      <c r="D31" s="62">
        <f t="shared" si="4"/>
        <v>1.0229999999999999</v>
      </c>
      <c r="E31" s="62">
        <f t="shared" si="4"/>
        <v>0.39900000000000002</v>
      </c>
      <c r="F31" s="62">
        <f t="shared" si="4"/>
        <v>0.49099999999999999</v>
      </c>
      <c r="G31" s="62">
        <f t="shared" si="4"/>
        <v>7.383</v>
      </c>
      <c r="H31" s="62">
        <f t="shared" si="4"/>
        <v>18.462</v>
      </c>
      <c r="I31" s="62">
        <f t="shared" si="4"/>
        <v>148.387</v>
      </c>
      <c r="J31" s="62">
        <f t="shared" si="4"/>
        <v>46.896000000000001</v>
      </c>
      <c r="K31" s="62">
        <f t="shared" si="4"/>
        <v>65.849999999999994</v>
      </c>
      <c r="L31" s="62">
        <f t="shared" si="4"/>
        <v>60.923999999999999</v>
      </c>
      <c r="M31" s="62">
        <f t="shared" si="4"/>
        <v>177.416</v>
      </c>
      <c r="N31" s="62">
        <f t="shared" si="4"/>
        <v>198.37100000000001</v>
      </c>
      <c r="O31" s="62">
        <f t="shared" si="4"/>
        <v>200.63200000000001</v>
      </c>
      <c r="P31" s="62">
        <f t="shared" si="4"/>
        <v>193.99199999999999</v>
      </c>
      <c r="Q31" s="62">
        <f t="shared" si="4"/>
        <v>182.39099999999999</v>
      </c>
      <c r="R31" s="62">
        <f t="shared" si="4"/>
        <v>106.473</v>
      </c>
      <c r="S31" s="62">
        <f t="shared" si="4"/>
        <v>30.02</v>
      </c>
      <c r="T31" s="62">
        <f t="shared" si="4"/>
        <v>5.3310000000000004</v>
      </c>
      <c r="U31" s="62">
        <f t="shared" si="4"/>
        <v>30.632999999999999</v>
      </c>
      <c r="V31" s="62">
        <f t="shared" si="4"/>
        <v>5.6859999999999999</v>
      </c>
      <c r="W31" s="62">
        <f t="shared" si="4"/>
        <v>88.004999999999995</v>
      </c>
      <c r="X31" s="62">
        <f t="shared" si="4"/>
        <v>7.3570000000000002</v>
      </c>
      <c r="Y31" s="62">
        <f t="shared" si="4"/>
        <v>4.0940000000000003</v>
      </c>
      <c r="Z31" s="63" t="str">
        <f t="shared" si="4"/>
        <v/>
      </c>
      <c r="AA31" s="64">
        <f>SUM(AA28:AA30)</f>
        <v>1580.9029999999998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44.4</v>
      </c>
      <c r="C38" s="99">
        <v>64.5</v>
      </c>
      <c r="D38" s="99">
        <v>58.6</v>
      </c>
      <c r="E38" s="99">
        <v>61</v>
      </c>
      <c r="F38" s="99">
        <v>52.5</v>
      </c>
      <c r="G38" s="99">
        <v>49.5</v>
      </c>
      <c r="H38" s="99"/>
      <c r="I38" s="99"/>
      <c r="J38" s="99"/>
      <c r="K38" s="99"/>
      <c r="L38" s="99">
        <v>0</v>
      </c>
      <c r="M38" s="99"/>
      <c r="N38" s="99"/>
      <c r="O38" s="99"/>
      <c r="P38" s="99"/>
      <c r="Q38" s="99"/>
      <c r="R38" s="99"/>
      <c r="S38" s="99">
        <v>27.4</v>
      </c>
      <c r="T38" s="99">
        <v>53.1</v>
      </c>
      <c r="U38" s="99"/>
      <c r="V38" s="99">
        <v>22.3</v>
      </c>
      <c r="W38" s="99"/>
      <c r="X38" s="99">
        <v>34.9</v>
      </c>
      <c r="Y38" s="99">
        <v>57</v>
      </c>
      <c r="Z38" s="100"/>
      <c r="AA38" s="79">
        <f t="shared" si="5"/>
        <v>525.20000000000005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44.4</v>
      </c>
      <c r="C39" s="88">
        <f t="shared" si="6"/>
        <v>64.5</v>
      </c>
      <c r="D39" s="88">
        <f t="shared" si="6"/>
        <v>58.6</v>
      </c>
      <c r="E39" s="88">
        <f t="shared" si="6"/>
        <v>61</v>
      </c>
      <c r="F39" s="88">
        <f t="shared" si="6"/>
        <v>52.5</v>
      </c>
      <c r="G39" s="88">
        <f t="shared" si="6"/>
        <v>49.5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27.4</v>
      </c>
      <c r="T39" s="88">
        <f t="shared" si="6"/>
        <v>53.1</v>
      </c>
      <c r="U39" s="88">
        <f t="shared" si="6"/>
        <v>0</v>
      </c>
      <c r="V39" s="88">
        <f t="shared" si="6"/>
        <v>22.3</v>
      </c>
      <c r="W39" s="88">
        <f t="shared" si="6"/>
        <v>0</v>
      </c>
      <c r="X39" s="88">
        <f t="shared" si="6"/>
        <v>34.9</v>
      </c>
      <c r="Y39" s="88">
        <f t="shared" si="6"/>
        <v>57</v>
      </c>
      <c r="Z39" s="89" t="str">
        <f t="shared" si="6"/>
        <v/>
      </c>
      <c r="AA39" s="90">
        <f t="shared" si="5"/>
        <v>525.20000000000005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44.4</v>
      </c>
      <c r="C46" s="99">
        <v>64.5</v>
      </c>
      <c r="D46" s="99">
        <v>58.6</v>
      </c>
      <c r="E46" s="99">
        <v>61</v>
      </c>
      <c r="F46" s="99">
        <v>52.5</v>
      </c>
      <c r="G46" s="99">
        <v>49.5</v>
      </c>
      <c r="H46" s="99"/>
      <c r="I46" s="99"/>
      <c r="J46" s="99"/>
      <c r="K46" s="99"/>
      <c r="L46" s="99">
        <v>0</v>
      </c>
      <c r="M46" s="99"/>
      <c r="N46" s="99"/>
      <c r="O46" s="99"/>
      <c r="P46" s="99"/>
      <c r="Q46" s="99"/>
      <c r="R46" s="99"/>
      <c r="S46" s="99">
        <v>27.4</v>
      </c>
      <c r="T46" s="99">
        <v>53.1</v>
      </c>
      <c r="U46" s="99"/>
      <c r="V46" s="99">
        <v>22.3</v>
      </c>
      <c r="W46" s="99"/>
      <c r="X46" s="99">
        <v>34.9</v>
      </c>
      <c r="Y46" s="99">
        <v>57</v>
      </c>
      <c r="Z46" s="100"/>
      <c r="AA46" s="79">
        <f t="shared" si="7"/>
        <v>525.20000000000005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44.4</v>
      </c>
      <c r="C48" s="88">
        <f t="shared" ref="C48:Z48" si="8">IF(LEN(C$2)&gt;0,SUM(C42:C47),"")</f>
        <v>64.5</v>
      </c>
      <c r="D48" s="88">
        <f t="shared" si="8"/>
        <v>58.6</v>
      </c>
      <c r="E48" s="88">
        <f t="shared" si="8"/>
        <v>61</v>
      </c>
      <c r="F48" s="88">
        <f t="shared" si="8"/>
        <v>52.5</v>
      </c>
      <c r="G48" s="88">
        <f t="shared" si="8"/>
        <v>49.5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27.4</v>
      </c>
      <c r="T48" s="88">
        <f t="shared" si="8"/>
        <v>53.1</v>
      </c>
      <c r="U48" s="88">
        <f t="shared" si="8"/>
        <v>0</v>
      </c>
      <c r="V48" s="88">
        <f t="shared" si="8"/>
        <v>22.3</v>
      </c>
      <c r="W48" s="88">
        <f t="shared" si="8"/>
        <v>0</v>
      </c>
      <c r="X48" s="88">
        <f t="shared" si="8"/>
        <v>34.9</v>
      </c>
      <c r="Y48" s="88">
        <f t="shared" si="8"/>
        <v>57</v>
      </c>
      <c r="Z48" s="89" t="str">
        <f t="shared" si="8"/>
        <v/>
      </c>
      <c r="AA48" s="90">
        <f t="shared" si="7"/>
        <v>525.20000000000005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45.086999999999996</v>
      </c>
      <c r="C51" s="88">
        <f t="shared" si="10"/>
        <v>64.5</v>
      </c>
      <c r="D51" s="88">
        <f t="shared" si="10"/>
        <v>59.623000000000005</v>
      </c>
      <c r="E51" s="88">
        <f t="shared" si="10"/>
        <v>61.399000000000001</v>
      </c>
      <c r="F51" s="88">
        <f t="shared" si="10"/>
        <v>52.991</v>
      </c>
      <c r="G51" s="88">
        <f t="shared" si="10"/>
        <v>56.883000000000003</v>
      </c>
      <c r="H51" s="88">
        <f t="shared" si="10"/>
        <v>18.462000000000003</v>
      </c>
      <c r="I51" s="88">
        <f t="shared" si="10"/>
        <v>148.387</v>
      </c>
      <c r="J51" s="88">
        <f t="shared" si="10"/>
        <v>46.896000000000008</v>
      </c>
      <c r="K51" s="88">
        <f t="shared" si="10"/>
        <v>65.849999999999994</v>
      </c>
      <c r="L51" s="88">
        <f t="shared" si="10"/>
        <v>60.924000000000014</v>
      </c>
      <c r="M51" s="88">
        <f t="shared" si="10"/>
        <v>177.416</v>
      </c>
      <c r="N51" s="88">
        <f t="shared" si="10"/>
        <v>198.37100000000001</v>
      </c>
      <c r="O51" s="88">
        <f t="shared" si="10"/>
        <v>200.63200000000001</v>
      </c>
      <c r="P51" s="88">
        <f t="shared" si="10"/>
        <v>193.99200000000002</v>
      </c>
      <c r="Q51" s="88">
        <f t="shared" si="10"/>
        <v>182.39100000000002</v>
      </c>
      <c r="R51" s="88">
        <f t="shared" si="10"/>
        <v>106.473</v>
      </c>
      <c r="S51" s="88">
        <f t="shared" si="10"/>
        <v>57.42</v>
      </c>
      <c r="T51" s="88">
        <f t="shared" si="10"/>
        <v>58.430999999999997</v>
      </c>
      <c r="U51" s="88">
        <f t="shared" si="10"/>
        <v>30.633000000000003</v>
      </c>
      <c r="V51" s="88">
        <f t="shared" si="10"/>
        <v>27.986000000000001</v>
      </c>
      <c r="W51" s="88">
        <f t="shared" si="10"/>
        <v>88.004999999999995</v>
      </c>
      <c r="X51" s="88">
        <f t="shared" si="10"/>
        <v>42.256999999999998</v>
      </c>
      <c r="Y51" s="88">
        <f t="shared" si="10"/>
        <v>61.094000000000001</v>
      </c>
      <c r="Z51" s="89" t="str">
        <f t="shared" si="10"/>
        <v/>
      </c>
      <c r="AA51" s="105">
        <f>SUM(B51:Z51)</f>
        <v>2106.1030000000005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45.065999999999995</v>
      </c>
      <c r="C4" s="18">
        <v>64.524000000000001</v>
      </c>
      <c r="D4" s="18">
        <v>59.661999999999992</v>
      </c>
      <c r="E4" s="18">
        <v>61.440999999999988</v>
      </c>
      <c r="F4" s="18">
        <v>52.971999999999994</v>
      </c>
      <c r="G4" s="18">
        <v>56.839999999999996</v>
      </c>
      <c r="H4" s="18">
        <v>18.432999999999996</v>
      </c>
      <c r="I4" s="18">
        <v>148.42899999999997</v>
      </c>
      <c r="J4" s="18">
        <v>46.895999999999994</v>
      </c>
      <c r="K4" s="18">
        <v>65.878999999999991</v>
      </c>
      <c r="L4" s="18">
        <v>60.943000000000005</v>
      </c>
      <c r="M4" s="18">
        <v>177.386</v>
      </c>
      <c r="N4" s="18">
        <v>198.40400000000002</v>
      </c>
      <c r="O4" s="18">
        <v>200.642</v>
      </c>
      <c r="P4" s="18">
        <v>193.99199999999999</v>
      </c>
      <c r="Q4" s="18">
        <v>182.358</v>
      </c>
      <c r="R4" s="18">
        <v>106.45299999999997</v>
      </c>
      <c r="S4" s="18">
        <v>57.455000000000005</v>
      </c>
      <c r="T4" s="18">
        <v>58.44</v>
      </c>
      <c r="U4" s="18">
        <v>30.650000000000002</v>
      </c>
      <c r="V4" s="18">
        <v>27.951000000000004</v>
      </c>
      <c r="W4" s="18">
        <v>87.991</v>
      </c>
      <c r="X4" s="18">
        <v>42.249000000000002</v>
      </c>
      <c r="Y4" s="18">
        <v>61.121000000000002</v>
      </c>
      <c r="Z4" s="19"/>
      <c r="AA4" s="20">
        <f>SUM(B4:Z4)</f>
        <v>2106.1770000000001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219.98</v>
      </c>
      <c r="C7" s="28">
        <v>202.5</v>
      </c>
      <c r="D7" s="28">
        <v>200</v>
      </c>
      <c r="E7" s="28">
        <v>199</v>
      </c>
      <c r="F7" s="28">
        <v>201</v>
      </c>
      <c r="G7" s="28">
        <v>208.46</v>
      </c>
      <c r="H7" s="28">
        <v>239.97</v>
      </c>
      <c r="I7" s="28">
        <v>275</v>
      </c>
      <c r="J7" s="28">
        <v>266.95</v>
      </c>
      <c r="K7" s="28">
        <v>244.96</v>
      </c>
      <c r="L7" s="28">
        <v>215.39</v>
      </c>
      <c r="M7" s="28">
        <v>202.29</v>
      </c>
      <c r="N7" s="28">
        <v>196.8</v>
      </c>
      <c r="O7" s="28">
        <v>200</v>
      </c>
      <c r="P7" s="28">
        <v>195.98</v>
      </c>
      <c r="Q7" s="28">
        <v>205</v>
      </c>
      <c r="R7" s="28">
        <v>201.1</v>
      </c>
      <c r="S7" s="28">
        <v>205.76</v>
      </c>
      <c r="T7" s="28">
        <v>230.5</v>
      </c>
      <c r="U7" s="28">
        <v>270</v>
      </c>
      <c r="V7" s="28">
        <v>290</v>
      </c>
      <c r="W7" s="28">
        <v>270</v>
      </c>
      <c r="X7" s="28">
        <v>225.34</v>
      </c>
      <c r="Y7" s="28">
        <v>202.38</v>
      </c>
      <c r="Z7" s="29"/>
      <c r="AA7" s="30">
        <f>IF(SUM(B7:Z7)&lt;&gt;0,AVERAGEIF(B7:Z7,"&lt;&gt;"""),"")</f>
        <v>223.6816666666667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35.619000000000007</v>
      </c>
      <c r="C14" s="57">
        <v>54.361000000000018</v>
      </c>
      <c r="D14" s="57">
        <v>50.585000000000001</v>
      </c>
      <c r="E14" s="57">
        <v>50.41</v>
      </c>
      <c r="F14" s="57">
        <v>42.407000000000004</v>
      </c>
      <c r="G14" s="57">
        <v>49.076999999999991</v>
      </c>
      <c r="H14" s="57">
        <v>18.332999999999998</v>
      </c>
      <c r="I14" s="57">
        <v>1.2289999999999999</v>
      </c>
      <c r="J14" s="57">
        <v>46.895999999999994</v>
      </c>
      <c r="K14" s="57">
        <v>40.079000000000008</v>
      </c>
      <c r="L14" s="57">
        <v>60.943000000000005</v>
      </c>
      <c r="M14" s="57">
        <v>69.585999999999999</v>
      </c>
      <c r="N14" s="57">
        <v>57.003999999999991</v>
      </c>
      <c r="O14" s="57">
        <v>50.142000000000003</v>
      </c>
      <c r="P14" s="57">
        <v>60.591999999999999</v>
      </c>
      <c r="Q14" s="57">
        <v>54.158000000000001</v>
      </c>
      <c r="R14" s="57">
        <v>63.249000000000002</v>
      </c>
      <c r="S14" s="57">
        <v>47.567999999999998</v>
      </c>
      <c r="T14" s="57">
        <v>44.61</v>
      </c>
      <c r="U14" s="57">
        <v>16.266999999999999</v>
      </c>
      <c r="V14" s="57">
        <v>16.389000000000003</v>
      </c>
      <c r="W14" s="57">
        <v>12.246999999999998</v>
      </c>
      <c r="X14" s="57">
        <v>33.087000000000003</v>
      </c>
      <c r="Y14" s="57">
        <v>50.487000000000002</v>
      </c>
      <c r="Z14" s="58"/>
      <c r="AA14" s="59">
        <f t="shared" si="0"/>
        <v>1025.325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35.619000000000007</v>
      </c>
      <c r="C16" s="62">
        <f t="shared" ref="C16:Z16" si="1">IF(LEN(C$2)&gt;0,SUM(C10:C15),"")</f>
        <v>54.361000000000018</v>
      </c>
      <c r="D16" s="62">
        <f t="shared" si="1"/>
        <v>50.585000000000001</v>
      </c>
      <c r="E16" s="62">
        <f t="shared" si="1"/>
        <v>50.41</v>
      </c>
      <c r="F16" s="62">
        <f t="shared" si="1"/>
        <v>42.407000000000004</v>
      </c>
      <c r="G16" s="62">
        <f t="shared" si="1"/>
        <v>49.076999999999991</v>
      </c>
      <c r="H16" s="62">
        <f t="shared" si="1"/>
        <v>18.332999999999998</v>
      </c>
      <c r="I16" s="62">
        <f t="shared" si="1"/>
        <v>1.2289999999999999</v>
      </c>
      <c r="J16" s="62">
        <f t="shared" si="1"/>
        <v>46.895999999999994</v>
      </c>
      <c r="K16" s="62">
        <f t="shared" si="1"/>
        <v>40.079000000000008</v>
      </c>
      <c r="L16" s="62">
        <f t="shared" si="1"/>
        <v>60.943000000000005</v>
      </c>
      <c r="M16" s="62">
        <f t="shared" si="1"/>
        <v>69.585999999999999</v>
      </c>
      <c r="N16" s="62">
        <f t="shared" si="1"/>
        <v>57.003999999999991</v>
      </c>
      <c r="O16" s="62">
        <f t="shared" si="1"/>
        <v>50.142000000000003</v>
      </c>
      <c r="P16" s="62">
        <f t="shared" si="1"/>
        <v>60.591999999999999</v>
      </c>
      <c r="Q16" s="62">
        <f t="shared" si="1"/>
        <v>54.158000000000001</v>
      </c>
      <c r="R16" s="62">
        <f t="shared" si="1"/>
        <v>63.249000000000002</v>
      </c>
      <c r="S16" s="62">
        <f t="shared" si="1"/>
        <v>47.567999999999998</v>
      </c>
      <c r="T16" s="62">
        <f t="shared" si="1"/>
        <v>44.61</v>
      </c>
      <c r="U16" s="62">
        <f t="shared" si="1"/>
        <v>16.266999999999999</v>
      </c>
      <c r="V16" s="62">
        <f t="shared" si="1"/>
        <v>16.389000000000003</v>
      </c>
      <c r="W16" s="62">
        <f t="shared" si="1"/>
        <v>12.246999999999998</v>
      </c>
      <c r="X16" s="62">
        <f t="shared" si="1"/>
        <v>33.087000000000003</v>
      </c>
      <c r="Y16" s="62">
        <f t="shared" si="1"/>
        <v>50.487000000000002</v>
      </c>
      <c r="Z16" s="63" t="str">
        <f t="shared" si="1"/>
        <v/>
      </c>
      <c r="AA16" s="64">
        <f>SUM(AA10:AA15)</f>
        <v>1025.325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9.447000000000001</v>
      </c>
      <c r="C21" s="81">
        <v>10.163000000000002</v>
      </c>
      <c r="D21" s="81">
        <v>9.077</v>
      </c>
      <c r="E21" s="81">
        <v>11.031000000000001</v>
      </c>
      <c r="F21" s="81">
        <v>10.565000000000001</v>
      </c>
      <c r="G21" s="81">
        <v>7.7629999999999999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0.90400000000000003</v>
      </c>
      <c r="S21" s="81">
        <v>9.8870000000000005</v>
      </c>
      <c r="T21" s="81">
        <v>13.83</v>
      </c>
      <c r="U21" s="81">
        <v>10.183</v>
      </c>
      <c r="V21" s="81">
        <v>11.561999999999999</v>
      </c>
      <c r="W21" s="81">
        <v>12.544</v>
      </c>
      <c r="X21" s="81">
        <v>9.1620000000000008</v>
      </c>
      <c r="Y21" s="81">
        <v>10.634</v>
      </c>
      <c r="Z21" s="78"/>
      <c r="AA21" s="79">
        <f t="shared" si="2"/>
        <v>136.75200000000001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9.447000000000001</v>
      </c>
      <c r="C25" s="88">
        <f t="shared" si="3"/>
        <v>10.163000000000002</v>
      </c>
      <c r="D25" s="88">
        <f t="shared" si="3"/>
        <v>9.077</v>
      </c>
      <c r="E25" s="88">
        <f t="shared" si="3"/>
        <v>11.031000000000001</v>
      </c>
      <c r="F25" s="88">
        <f t="shared" si="3"/>
        <v>10.565000000000001</v>
      </c>
      <c r="G25" s="88">
        <f t="shared" si="3"/>
        <v>7.7629999999999999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110</v>
      </c>
      <c r="R25" s="88">
        <f t="shared" si="3"/>
        <v>0.90400000000000003</v>
      </c>
      <c r="S25" s="88">
        <f t="shared" si="3"/>
        <v>9.8870000000000005</v>
      </c>
      <c r="T25" s="88">
        <f t="shared" si="3"/>
        <v>13.83</v>
      </c>
      <c r="U25" s="88">
        <f t="shared" si="3"/>
        <v>10.183</v>
      </c>
      <c r="V25" s="88">
        <f t="shared" si="3"/>
        <v>11.561999999999999</v>
      </c>
      <c r="W25" s="88">
        <f t="shared" si="3"/>
        <v>12.544</v>
      </c>
      <c r="X25" s="88">
        <f t="shared" si="3"/>
        <v>9.1620000000000008</v>
      </c>
      <c r="Y25" s="88">
        <f t="shared" si="3"/>
        <v>10.634</v>
      </c>
      <c r="Z25" s="89">
        <f t="shared" si="3"/>
        <v>0</v>
      </c>
      <c r="AA25" s="90">
        <f t="shared" si="3"/>
        <v>246.75200000000001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45.066000000000003</v>
      </c>
      <c r="C29" s="77">
        <v>64.524000000000001</v>
      </c>
      <c r="D29" s="77">
        <v>59.661999999999999</v>
      </c>
      <c r="E29" s="77">
        <v>61.441000000000003</v>
      </c>
      <c r="F29" s="77">
        <v>52.972000000000001</v>
      </c>
      <c r="G29" s="77">
        <v>56.84</v>
      </c>
      <c r="H29" s="77">
        <v>18.332999999999998</v>
      </c>
      <c r="I29" s="77">
        <v>1.2290000000000001</v>
      </c>
      <c r="J29" s="77">
        <v>46.896000000000001</v>
      </c>
      <c r="K29" s="77">
        <v>40.079000000000001</v>
      </c>
      <c r="L29" s="77">
        <v>60.942999999999998</v>
      </c>
      <c r="M29" s="77">
        <v>69.585999999999999</v>
      </c>
      <c r="N29" s="77">
        <v>57.003999999999998</v>
      </c>
      <c r="O29" s="77">
        <v>50.142000000000003</v>
      </c>
      <c r="P29" s="77">
        <v>60.591999999999999</v>
      </c>
      <c r="Q29" s="77">
        <v>164.15799999999999</v>
      </c>
      <c r="R29" s="77">
        <v>64.153000000000006</v>
      </c>
      <c r="S29" s="77">
        <v>57.454999999999998</v>
      </c>
      <c r="T29" s="77">
        <v>58.44</v>
      </c>
      <c r="U29" s="77">
        <v>26.45</v>
      </c>
      <c r="V29" s="77">
        <v>27.951000000000001</v>
      </c>
      <c r="W29" s="77">
        <v>24.791</v>
      </c>
      <c r="X29" s="77">
        <v>42.249000000000002</v>
      </c>
      <c r="Y29" s="77">
        <v>61.121000000000002</v>
      </c>
      <c r="Z29" s="78"/>
      <c r="AA29" s="79">
        <f>SUM(B29:Z29)</f>
        <v>1272.0770000000002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45.066000000000003</v>
      </c>
      <c r="C31" s="62">
        <f t="shared" si="4"/>
        <v>64.524000000000001</v>
      </c>
      <c r="D31" s="62">
        <f t="shared" si="4"/>
        <v>59.661999999999999</v>
      </c>
      <c r="E31" s="62">
        <f t="shared" si="4"/>
        <v>61.441000000000003</v>
      </c>
      <c r="F31" s="62">
        <f t="shared" si="4"/>
        <v>52.972000000000001</v>
      </c>
      <c r="G31" s="62">
        <f t="shared" si="4"/>
        <v>56.84</v>
      </c>
      <c r="H31" s="62">
        <f t="shared" si="4"/>
        <v>18.332999999999998</v>
      </c>
      <c r="I31" s="62">
        <f t="shared" si="4"/>
        <v>1.2290000000000001</v>
      </c>
      <c r="J31" s="62">
        <f t="shared" si="4"/>
        <v>46.896000000000001</v>
      </c>
      <c r="K31" s="62">
        <f t="shared" si="4"/>
        <v>40.079000000000001</v>
      </c>
      <c r="L31" s="62">
        <f t="shared" si="4"/>
        <v>60.942999999999998</v>
      </c>
      <c r="M31" s="62">
        <f t="shared" si="4"/>
        <v>69.585999999999999</v>
      </c>
      <c r="N31" s="62">
        <f t="shared" si="4"/>
        <v>57.003999999999998</v>
      </c>
      <c r="O31" s="62">
        <f t="shared" si="4"/>
        <v>50.142000000000003</v>
      </c>
      <c r="P31" s="62">
        <f t="shared" si="4"/>
        <v>60.591999999999999</v>
      </c>
      <c r="Q31" s="62">
        <f t="shared" si="4"/>
        <v>164.15799999999999</v>
      </c>
      <c r="R31" s="62">
        <f t="shared" si="4"/>
        <v>64.153000000000006</v>
      </c>
      <c r="S31" s="62">
        <f t="shared" si="4"/>
        <v>57.454999999999998</v>
      </c>
      <c r="T31" s="62">
        <f t="shared" si="4"/>
        <v>58.44</v>
      </c>
      <c r="U31" s="62">
        <f t="shared" si="4"/>
        <v>26.45</v>
      </c>
      <c r="V31" s="62">
        <f t="shared" si="4"/>
        <v>27.951000000000001</v>
      </c>
      <c r="W31" s="62">
        <f t="shared" si="4"/>
        <v>24.791</v>
      </c>
      <c r="X31" s="62">
        <f t="shared" si="4"/>
        <v>42.249000000000002</v>
      </c>
      <c r="Y31" s="62">
        <f t="shared" si="4"/>
        <v>61.121000000000002</v>
      </c>
      <c r="Z31" s="63">
        <f t="shared" si="4"/>
        <v>0</v>
      </c>
      <c r="AA31" s="64">
        <f t="shared" si="4"/>
        <v>1272.0770000000002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0.1</v>
      </c>
      <c r="I38" s="99">
        <v>147.19999999999999</v>
      </c>
      <c r="J38" s="99"/>
      <c r="K38" s="99">
        <v>25.8</v>
      </c>
      <c r="L38" s="99"/>
      <c r="M38" s="99">
        <v>107.8</v>
      </c>
      <c r="N38" s="99">
        <v>141.4</v>
      </c>
      <c r="O38" s="99">
        <v>150.5</v>
      </c>
      <c r="P38" s="99">
        <v>133.4</v>
      </c>
      <c r="Q38" s="99">
        <v>18.2</v>
      </c>
      <c r="R38" s="99">
        <v>42.3</v>
      </c>
      <c r="S38" s="99"/>
      <c r="T38" s="99"/>
      <c r="U38" s="99">
        <v>4.2</v>
      </c>
      <c r="V38" s="99"/>
      <c r="W38" s="99">
        <v>63.2</v>
      </c>
      <c r="X38" s="99"/>
      <c r="Y38" s="99"/>
      <c r="Z38" s="100"/>
      <c r="AA38" s="79">
        <f t="shared" si="5"/>
        <v>834.1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0.1</v>
      </c>
      <c r="I39" s="88">
        <f t="shared" si="6"/>
        <v>147.19999999999999</v>
      </c>
      <c r="J39" s="88">
        <f t="shared" si="6"/>
        <v>0</v>
      </c>
      <c r="K39" s="88">
        <f t="shared" si="6"/>
        <v>25.8</v>
      </c>
      <c r="L39" s="88">
        <f t="shared" si="6"/>
        <v>0</v>
      </c>
      <c r="M39" s="88">
        <f t="shared" si="6"/>
        <v>107.8</v>
      </c>
      <c r="N39" s="88">
        <f t="shared" si="6"/>
        <v>141.4</v>
      </c>
      <c r="O39" s="88">
        <f t="shared" si="6"/>
        <v>150.5</v>
      </c>
      <c r="P39" s="88">
        <f t="shared" si="6"/>
        <v>133.4</v>
      </c>
      <c r="Q39" s="88">
        <f t="shared" si="6"/>
        <v>18.2</v>
      </c>
      <c r="R39" s="88">
        <f t="shared" si="6"/>
        <v>42.3</v>
      </c>
      <c r="S39" s="88">
        <f t="shared" si="6"/>
        <v>0</v>
      </c>
      <c r="T39" s="88">
        <f t="shared" si="6"/>
        <v>0</v>
      </c>
      <c r="U39" s="88">
        <f t="shared" si="6"/>
        <v>4.2</v>
      </c>
      <c r="V39" s="88">
        <f t="shared" si="6"/>
        <v>0</v>
      </c>
      <c r="W39" s="88">
        <f t="shared" si="6"/>
        <v>63.2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834.1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0.1</v>
      </c>
      <c r="I46" s="99">
        <v>147.19999999999999</v>
      </c>
      <c r="J46" s="99"/>
      <c r="K46" s="99">
        <v>25.8</v>
      </c>
      <c r="L46" s="99"/>
      <c r="M46" s="99">
        <v>107.8</v>
      </c>
      <c r="N46" s="99">
        <v>141.4</v>
      </c>
      <c r="O46" s="99">
        <v>150.5</v>
      </c>
      <c r="P46" s="99">
        <v>133.4</v>
      </c>
      <c r="Q46" s="99">
        <v>18.2</v>
      </c>
      <c r="R46" s="99">
        <v>42.3</v>
      </c>
      <c r="S46" s="99"/>
      <c r="T46" s="99"/>
      <c r="U46" s="99">
        <v>4.2</v>
      </c>
      <c r="V46" s="99"/>
      <c r="W46" s="99">
        <v>63.2</v>
      </c>
      <c r="X46" s="99"/>
      <c r="Y46" s="99"/>
      <c r="Z46" s="100"/>
      <c r="AA46" s="79">
        <f t="shared" si="7"/>
        <v>834.1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0.1</v>
      </c>
      <c r="I48" s="88">
        <f t="shared" si="8"/>
        <v>147.19999999999999</v>
      </c>
      <c r="J48" s="88">
        <f t="shared" si="8"/>
        <v>0</v>
      </c>
      <c r="K48" s="88">
        <f t="shared" si="8"/>
        <v>25.8</v>
      </c>
      <c r="L48" s="88">
        <f t="shared" si="8"/>
        <v>0</v>
      </c>
      <c r="M48" s="88">
        <f t="shared" si="8"/>
        <v>107.8</v>
      </c>
      <c r="N48" s="88">
        <f t="shared" si="8"/>
        <v>141.4</v>
      </c>
      <c r="O48" s="88">
        <f t="shared" si="8"/>
        <v>150.5</v>
      </c>
      <c r="P48" s="88">
        <f t="shared" si="8"/>
        <v>133.4</v>
      </c>
      <c r="Q48" s="88">
        <f t="shared" si="8"/>
        <v>18.2</v>
      </c>
      <c r="R48" s="88">
        <f t="shared" si="8"/>
        <v>42.3</v>
      </c>
      <c r="S48" s="88">
        <f t="shared" si="8"/>
        <v>0</v>
      </c>
      <c r="T48" s="88">
        <f t="shared" si="8"/>
        <v>0</v>
      </c>
      <c r="U48" s="88">
        <f t="shared" si="8"/>
        <v>4.2</v>
      </c>
      <c r="V48" s="88">
        <f t="shared" si="8"/>
        <v>0</v>
      </c>
      <c r="W48" s="88">
        <f t="shared" si="8"/>
        <v>63.2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834.1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45.06600000000001</v>
      </c>
      <c r="C51" s="88">
        <f t="shared" si="10"/>
        <v>64.524000000000015</v>
      </c>
      <c r="D51" s="88">
        <f t="shared" si="10"/>
        <v>59.661999999999999</v>
      </c>
      <c r="E51" s="88">
        <f t="shared" si="10"/>
        <v>61.440999999999995</v>
      </c>
      <c r="F51" s="88">
        <f t="shared" si="10"/>
        <v>52.972000000000008</v>
      </c>
      <c r="G51" s="88">
        <f t="shared" si="10"/>
        <v>56.839999999999989</v>
      </c>
      <c r="H51" s="88">
        <f t="shared" si="10"/>
        <v>18.433</v>
      </c>
      <c r="I51" s="88">
        <f t="shared" si="10"/>
        <v>148.429</v>
      </c>
      <c r="J51" s="88">
        <f t="shared" si="10"/>
        <v>46.895999999999994</v>
      </c>
      <c r="K51" s="88">
        <f t="shared" si="10"/>
        <v>65.879000000000005</v>
      </c>
      <c r="L51" s="88">
        <f t="shared" si="10"/>
        <v>60.943000000000005</v>
      </c>
      <c r="M51" s="88">
        <f t="shared" si="10"/>
        <v>177.386</v>
      </c>
      <c r="N51" s="88">
        <f t="shared" si="10"/>
        <v>198.404</v>
      </c>
      <c r="O51" s="88">
        <f t="shared" si="10"/>
        <v>200.642</v>
      </c>
      <c r="P51" s="88">
        <f t="shared" si="10"/>
        <v>193.99200000000002</v>
      </c>
      <c r="Q51" s="88">
        <f t="shared" si="10"/>
        <v>182.358</v>
      </c>
      <c r="R51" s="88">
        <f t="shared" si="10"/>
        <v>106.453</v>
      </c>
      <c r="S51" s="88">
        <f t="shared" si="10"/>
        <v>57.454999999999998</v>
      </c>
      <c r="T51" s="88">
        <f t="shared" si="10"/>
        <v>58.44</v>
      </c>
      <c r="U51" s="88">
        <f t="shared" si="10"/>
        <v>30.65</v>
      </c>
      <c r="V51" s="88">
        <f t="shared" si="10"/>
        <v>27.951000000000001</v>
      </c>
      <c r="W51" s="88">
        <f t="shared" si="10"/>
        <v>87.991</v>
      </c>
      <c r="X51" s="88">
        <f t="shared" si="10"/>
        <v>42.249000000000002</v>
      </c>
      <c r="Y51" s="88">
        <f t="shared" si="10"/>
        <v>61.121000000000002</v>
      </c>
      <c r="Z51" s="89">
        <f t="shared" si="10"/>
        <v>0</v>
      </c>
      <c r="AA51" s="105">
        <f>SUM(B51:Z51)</f>
        <v>2106.1770000000001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-44.4</v>
      </c>
      <c r="C4" s="18">
        <v>-64.5</v>
      </c>
      <c r="D4" s="18">
        <v>-58.6</v>
      </c>
      <c r="E4" s="18">
        <v>-61</v>
      </c>
      <c r="F4" s="18">
        <v>-52.5</v>
      </c>
      <c r="G4" s="18">
        <v>-49.5</v>
      </c>
      <c r="H4" s="18">
        <v>0.1</v>
      </c>
      <c r="I4" s="18">
        <v>147.19999999999999</v>
      </c>
      <c r="J4" s="18"/>
      <c r="K4" s="18">
        <v>25.8</v>
      </c>
      <c r="L4" s="18">
        <v>0</v>
      </c>
      <c r="M4" s="18">
        <v>107.8</v>
      </c>
      <c r="N4" s="18">
        <v>141.4</v>
      </c>
      <c r="O4" s="18">
        <v>150.5</v>
      </c>
      <c r="P4" s="18">
        <v>133.4</v>
      </c>
      <c r="Q4" s="18">
        <v>18.2</v>
      </c>
      <c r="R4" s="18">
        <v>42.3</v>
      </c>
      <c r="S4" s="18">
        <v>-27.4</v>
      </c>
      <c r="T4" s="18">
        <v>-53.1</v>
      </c>
      <c r="U4" s="18">
        <v>4.2</v>
      </c>
      <c r="V4" s="18">
        <v>-22.3</v>
      </c>
      <c r="W4" s="18">
        <v>63.2</v>
      </c>
      <c r="X4" s="18">
        <v>-34.9</v>
      </c>
      <c r="Y4" s="18">
        <v>-57</v>
      </c>
      <c r="Z4" s="19"/>
      <c r="AA4" s="112">
        <f>SUM(B4:Z4)</f>
        <v>308.90000000000003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219.98</v>
      </c>
      <c r="C7" s="118">
        <v>202.5</v>
      </c>
      <c r="D7" s="118">
        <v>200</v>
      </c>
      <c r="E7" s="118">
        <v>199</v>
      </c>
      <c r="F7" s="118">
        <v>201</v>
      </c>
      <c r="G7" s="118">
        <v>208.46</v>
      </c>
      <c r="H7" s="118">
        <v>239.97</v>
      </c>
      <c r="I7" s="118">
        <v>275</v>
      </c>
      <c r="J7" s="118">
        <v>266.95</v>
      </c>
      <c r="K7" s="118">
        <v>244.96</v>
      </c>
      <c r="L7" s="118">
        <v>215.39</v>
      </c>
      <c r="M7" s="118">
        <v>202.29</v>
      </c>
      <c r="N7" s="118">
        <v>196.8</v>
      </c>
      <c r="O7" s="118">
        <v>200</v>
      </c>
      <c r="P7" s="118">
        <v>195.98</v>
      </c>
      <c r="Q7" s="118">
        <v>205</v>
      </c>
      <c r="R7" s="118">
        <v>201.1</v>
      </c>
      <c r="S7" s="118">
        <v>205.76</v>
      </c>
      <c r="T7" s="118">
        <v>230.5</v>
      </c>
      <c r="U7" s="118">
        <v>270</v>
      </c>
      <c r="V7" s="118">
        <v>290</v>
      </c>
      <c r="W7" s="118">
        <v>270</v>
      </c>
      <c r="X7" s="118">
        <v>225.34</v>
      </c>
      <c r="Y7" s="118">
        <v>202.38</v>
      </c>
      <c r="Z7" s="119"/>
      <c r="AA7" s="120">
        <f>IF(SUM(B7:Z7)&lt;&gt;0,AVERAGEIF(B7:Z7,"&lt;&gt;"""),"")</f>
        <v>223.6816666666667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44.4</v>
      </c>
      <c r="C15" s="134">
        <v>64.5</v>
      </c>
      <c r="D15" s="134">
        <v>58.6</v>
      </c>
      <c r="E15" s="134">
        <v>61</v>
      </c>
      <c r="F15" s="134">
        <v>52.5</v>
      </c>
      <c r="G15" s="134">
        <v>49.5</v>
      </c>
      <c r="H15" s="134"/>
      <c r="I15" s="134"/>
      <c r="J15" s="134"/>
      <c r="K15" s="134"/>
      <c r="L15" s="134">
        <v>0</v>
      </c>
      <c r="M15" s="134"/>
      <c r="N15" s="134"/>
      <c r="O15" s="134"/>
      <c r="P15" s="134"/>
      <c r="Q15" s="134"/>
      <c r="R15" s="134"/>
      <c r="S15" s="134">
        <v>27.4</v>
      </c>
      <c r="T15" s="134">
        <v>53.1</v>
      </c>
      <c r="U15" s="134"/>
      <c r="V15" s="134">
        <v>22.3</v>
      </c>
      <c r="W15" s="134"/>
      <c r="X15" s="134">
        <v>34.9</v>
      </c>
      <c r="Y15" s="134">
        <v>57</v>
      </c>
      <c r="Z15" s="132"/>
      <c r="AA15" s="133">
        <f t="shared" si="0"/>
        <v>525.20000000000005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44.4</v>
      </c>
      <c r="C16" s="136">
        <f t="shared" si="1"/>
        <v>64.5</v>
      </c>
      <c r="D16" s="136">
        <f t="shared" si="1"/>
        <v>58.6</v>
      </c>
      <c r="E16" s="136">
        <f t="shared" si="1"/>
        <v>61</v>
      </c>
      <c r="F16" s="136">
        <f t="shared" si="1"/>
        <v>52.5</v>
      </c>
      <c r="G16" s="136">
        <f t="shared" si="1"/>
        <v>49.5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27.4</v>
      </c>
      <c r="T16" s="136">
        <f t="shared" si="1"/>
        <v>53.1</v>
      </c>
      <c r="U16" s="136">
        <f t="shared" si="1"/>
        <v>0</v>
      </c>
      <c r="V16" s="136">
        <f t="shared" si="1"/>
        <v>22.3</v>
      </c>
      <c r="W16" s="136">
        <f t="shared" si="1"/>
        <v>0</v>
      </c>
      <c r="X16" s="136">
        <f t="shared" si="1"/>
        <v>34.9</v>
      </c>
      <c r="Y16" s="136">
        <f t="shared" si="1"/>
        <v>57</v>
      </c>
      <c r="Z16" s="137" t="str">
        <f t="shared" si="1"/>
        <v/>
      </c>
      <c r="AA16" s="90">
        <f t="shared" si="0"/>
        <v>525.20000000000005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0.1</v>
      </c>
      <c r="I23" s="134">
        <v>147.19999999999999</v>
      </c>
      <c r="J23" s="134"/>
      <c r="K23" s="134">
        <v>25.8</v>
      </c>
      <c r="L23" s="134"/>
      <c r="M23" s="134">
        <v>107.8</v>
      </c>
      <c r="N23" s="134">
        <v>141.4</v>
      </c>
      <c r="O23" s="134">
        <v>150.5</v>
      </c>
      <c r="P23" s="134">
        <v>133.4</v>
      </c>
      <c r="Q23" s="134">
        <v>18.2</v>
      </c>
      <c r="R23" s="134">
        <v>42.3</v>
      </c>
      <c r="S23" s="134"/>
      <c r="T23" s="134"/>
      <c r="U23" s="134">
        <v>4.2</v>
      </c>
      <c r="V23" s="134"/>
      <c r="W23" s="134">
        <v>63.2</v>
      </c>
      <c r="X23" s="134"/>
      <c r="Y23" s="134"/>
      <c r="Z23" s="132"/>
      <c r="AA23" s="133">
        <f t="shared" si="2"/>
        <v>834.1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0.1</v>
      </c>
      <c r="I24" s="136">
        <f t="shared" si="3"/>
        <v>147.19999999999999</v>
      </c>
      <c r="J24" s="136">
        <f t="shared" si="3"/>
        <v>0</v>
      </c>
      <c r="K24" s="136">
        <f t="shared" si="3"/>
        <v>25.8</v>
      </c>
      <c r="L24" s="136">
        <f t="shared" si="3"/>
        <v>0</v>
      </c>
      <c r="M24" s="136">
        <f t="shared" si="3"/>
        <v>107.8</v>
      </c>
      <c r="N24" s="136">
        <f t="shared" si="3"/>
        <v>141.4</v>
      </c>
      <c r="O24" s="136">
        <f t="shared" si="3"/>
        <v>150.5</v>
      </c>
      <c r="P24" s="136">
        <f t="shared" si="3"/>
        <v>133.4</v>
      </c>
      <c r="Q24" s="136">
        <f t="shared" si="3"/>
        <v>18.2</v>
      </c>
      <c r="R24" s="136">
        <f t="shared" si="3"/>
        <v>42.3</v>
      </c>
      <c r="S24" s="136">
        <f t="shared" si="3"/>
        <v>0</v>
      </c>
      <c r="T24" s="136">
        <f t="shared" si="3"/>
        <v>0</v>
      </c>
      <c r="U24" s="136">
        <f t="shared" si="3"/>
        <v>4.2</v>
      </c>
      <c r="V24" s="136">
        <f t="shared" si="3"/>
        <v>0</v>
      </c>
      <c r="W24" s="136">
        <f t="shared" si="3"/>
        <v>63.2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834.1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2022-04-26T13:19:12Z</dcterms:created>
  <dcterms:modified xsi:type="dcterms:W3CDTF">2022-04-26T13:19:12Z</dcterms:modified>
</cp:coreProperties>
</file>