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<sst xmlns="http://schemas.openxmlformats.org/spreadsheetml/2006/main" count="117" uniqueCount="53">
  <si>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25/04/2022 16:20:59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</si>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</sst>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227.24200000000002</c:v>
                </c:pt>
                <c:pt idx="7">
                  <c:v>17.725999999999999</c:v>
                </c:pt>
                <c:pt idx="8">
                  <c:v>159.81200000000001</c:v>
                </c:pt>
                <c:pt idx="18">
                  <c:v>16</c:v>
                </c:pt>
                <c:pt idx="19">
                  <c:v>21.952999999999999</c:v>
                </c:pt>
                <c:pt idx="21">
                  <c:v>51.326000000000001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29.9</c:v>
                </c:pt>
                <c:pt idx="1">
                  <c:v>21.8</c:v>
                </c:pt>
                <c:pt idx="2">
                  <c:v>3.4</c:v>
                </c:pt>
                <c:pt idx="3">
                  <c:v>19.5</c:v>
                </c:pt>
                <c:pt idx="4">
                  <c:v>6.5</c:v>
                </c:pt>
                <c:pt idx="5">
                  <c:v>32.1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38.4</c:v>
                </c:pt>
                <c:pt idx="11">
                  <c:v>40.5</c:v>
                </c:pt>
                <c:pt idx="12">
                  <c:v>37</c:v>
                </c:pt>
                <c:pt idx="13">
                  <c:v>22.9</c:v>
                </c:pt>
                <c:pt idx="14">
                  <c:v>26.9</c:v>
                </c:pt>
                <c:pt idx="15">
                  <c:v>30.6</c:v>
                </c:pt>
                <c:pt idx="16">
                  <c:v>28.4</c:v>
                </c:pt>
                <c:pt idx="17">
                  <c:v>60</c:v>
                </c:pt>
                <c:pt idx="18">
                  <c:v>0</c:v>
                </c:pt>
                <c:pt idx="19">
                  <c:v>0</c:v>
                </c:pt>
                <c:pt idx="20">
                  <c:v>48.4</c:v>
                </c:pt>
                <c:pt idx="21">
                  <c:v>0</c:v>
                </c:pt>
                <c:pt idx="22">
                  <c:v>27.2</c:v>
                </c:pt>
                <c:pt idx="23">
                  <c:v>44.4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1E-3</c:v>
                </c:pt>
                <c:pt idx="6">
                  <c:v>17.713000000000001</c:v>
                </c:pt>
                <c:pt idx="7">
                  <c:v>8.1000000000000003E-2</c:v>
                </c:pt>
                <c:pt idx="8">
                  <c:v>18.61</c:v>
                </c:pt>
                <c:pt idx="9">
                  <c:v>1.7000000000000001E-2</c:v>
                </c:pt>
                <c:pt idx="10">
                  <c:v>3.4000000000000002E-2</c:v>
                </c:pt>
                <c:pt idx="14">
                  <c:v>0.05</c:v>
                </c:pt>
                <c:pt idx="18">
                  <c:v>0.52400000000000002</c:v>
                </c:pt>
                <c:pt idx="19">
                  <c:v>3.3429999999999995</c:v>
                </c:pt>
                <c:pt idx="21">
                  <c:v>22.950000000000003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345088"/>
        <c:axId val="89345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40.006</c:v>
                </c:pt>
                <c:pt idx="1">
                  <c:v>35.722000000000001</c:v>
                </c:pt>
                <c:pt idx="2">
                  <c:v>17.095999999999997</c:v>
                </c:pt>
                <c:pt idx="3">
                  <c:v>33.156999999999996</c:v>
                </c:pt>
                <c:pt idx="4">
                  <c:v>16.696000000000002</c:v>
                </c:pt>
                <c:pt idx="5">
                  <c:v>43.264999999999993</c:v>
                </c:pt>
                <c:pt idx="6">
                  <c:v>256.77800000000002</c:v>
                </c:pt>
                <c:pt idx="7">
                  <c:v>34.710999999999999</c:v>
                </c:pt>
                <c:pt idx="8">
                  <c:v>224.01000000000002</c:v>
                </c:pt>
                <c:pt idx="9">
                  <c:v>14.599000000000002</c:v>
                </c:pt>
                <c:pt idx="10">
                  <c:v>47.898000000000003</c:v>
                </c:pt>
                <c:pt idx="11">
                  <c:v>50.368000000000002</c:v>
                </c:pt>
                <c:pt idx="12">
                  <c:v>45.287000000000006</c:v>
                </c:pt>
                <c:pt idx="13">
                  <c:v>29.797000000000001</c:v>
                </c:pt>
                <c:pt idx="14">
                  <c:v>29.462</c:v>
                </c:pt>
                <c:pt idx="15">
                  <c:v>31.350999999999999</c:v>
                </c:pt>
                <c:pt idx="16">
                  <c:v>28.408999999999992</c:v>
                </c:pt>
                <c:pt idx="17">
                  <c:v>59.987000000000002</c:v>
                </c:pt>
                <c:pt idx="18">
                  <c:v>16.552</c:v>
                </c:pt>
                <c:pt idx="19">
                  <c:v>25.302</c:v>
                </c:pt>
                <c:pt idx="20">
                  <c:v>48.788000000000004</c:v>
                </c:pt>
                <c:pt idx="21">
                  <c:v>75.044000000000011</c:v>
                </c:pt>
                <c:pt idx="22">
                  <c:v>27.661999999999999</c:v>
                </c:pt>
                <c:pt idx="23">
                  <c:v>44.563000000000002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45088"/>
        <c:axId val="89345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221.76</c:v>
                </c:pt>
                <c:pt idx="1">
                  <c:v>219</c:v>
                </c:pt>
                <c:pt idx="2">
                  <c:v>219</c:v>
                </c:pt>
                <c:pt idx="3">
                  <c:v>212.62</c:v>
                </c:pt>
                <c:pt idx="4">
                  <c:v>219</c:v>
                </c:pt>
                <c:pt idx="5">
                  <c:v>221.84</c:v>
                </c:pt>
                <c:pt idx="6">
                  <c:v>275.08999999999997</c:v>
                </c:pt>
                <c:pt idx="7">
                  <c:v>285.01</c:v>
                </c:pt>
                <c:pt idx="8">
                  <c:v>295.35000000000002</c:v>
                </c:pt>
                <c:pt idx="9">
                  <c:v>259.16000000000003</c:v>
                </c:pt>
                <c:pt idx="10">
                  <c:v>236.3</c:v>
                </c:pt>
                <c:pt idx="11">
                  <c:v>231.68</c:v>
                </c:pt>
                <c:pt idx="12">
                  <c:v>227.22</c:v>
                </c:pt>
                <c:pt idx="13">
                  <c:v>230</c:v>
                </c:pt>
                <c:pt idx="14">
                  <c:v>230</c:v>
                </c:pt>
                <c:pt idx="15">
                  <c:v>231</c:v>
                </c:pt>
                <c:pt idx="16">
                  <c:v>234</c:v>
                </c:pt>
                <c:pt idx="17">
                  <c:v>228.06</c:v>
                </c:pt>
                <c:pt idx="18">
                  <c:v>260.63</c:v>
                </c:pt>
                <c:pt idx="19">
                  <c:v>285</c:v>
                </c:pt>
                <c:pt idx="20">
                  <c:v>290.02</c:v>
                </c:pt>
                <c:pt idx="21">
                  <c:v>285</c:v>
                </c:pt>
                <c:pt idx="22">
                  <c:v>252.28</c:v>
                </c:pt>
                <c:pt idx="23">
                  <c:v>225.71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46264"/>
        <c:axId val="89345872"/>
      </c:lineChart>
      <c:catAx>
        <c:axId val="89345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345480"/>
        <c:crosses val="autoZero"/>
        <c:auto val="1"/>
        <c:lblAlgn val="ctr"/>
        <c:lblOffset val="100"/>
        <c:noMultiLvlLbl val="0"/>
      </c:catAx>
      <c:valAx>
        <c:axId val="8934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345088"/>
        <c:crosses val="autoZero"/>
        <c:crossBetween val="between"/>
      </c:valAx>
      <c:valAx>
        <c:axId val="89345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346264"/>
        <c:crosses val="max"/>
        <c:crossBetween val="between"/>
      </c:valAx>
      <c:catAx>
        <c:axId val="89346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934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40.021000000000001</v>
      </c>
      <c r="C4" s="18">
        <v>35.704999999999998</v>
      </c>
      <c r="D4" s="18">
        <v>17.134999999999998</v>
      </c>
      <c r="E4" s="18">
        <v>33.203000000000003</v>
      </c>
      <c r="F4" s="18">
        <v>16.738</v>
      </c>
      <c r="G4" s="18">
        <v>43.281999999999996</v>
      </c>
      <c r="H4" s="18">
        <v>256.77200000000005</v>
      </c>
      <c r="I4" s="18">
        <v>34.710999999999999</v>
      </c>
      <c r="J4" s="18">
        <v>224.05799999999999</v>
      </c>
      <c r="K4" s="18">
        <v>14.599</v>
      </c>
      <c r="L4" s="18">
        <v>47.914000000000001</v>
      </c>
      <c r="M4" s="18">
        <v>50.412999999999997</v>
      </c>
      <c r="N4" s="18">
        <v>45.292000000000002</v>
      </c>
      <c r="O4" s="18">
        <v>29.841999999999999</v>
      </c>
      <c r="P4" s="18">
        <v>29.49</v>
      </c>
      <c r="Q4" s="18">
        <v>31.322000000000003</v>
      </c>
      <c r="R4" s="18">
        <v>28.4</v>
      </c>
      <c r="S4" s="18">
        <v>60</v>
      </c>
      <c r="T4" s="18">
        <v>16.524000000000001</v>
      </c>
      <c r="U4" s="18">
        <v>25.295999999999996</v>
      </c>
      <c r="V4" s="18">
        <v>48.835999999999999</v>
      </c>
      <c r="W4" s="18">
        <v>75.023999999999987</v>
      </c>
      <c r="X4" s="18">
        <v>27.625999999999998</v>
      </c>
      <c r="Y4" s="18">
        <v>44.609000000000002</v>
      </c>
      <c r="Z4" s="19"/>
      <c r="AA4" s="20">
        <f>SUM(B4:Z4)</f>
        <v>1276.8119999999997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221.76</v>
      </c>
      <c r="C7" s="28">
        <v>219</v>
      </c>
      <c r="D7" s="28">
        <v>219</v>
      </c>
      <c r="E7" s="28">
        <v>212.62</v>
      </c>
      <c r="F7" s="28">
        <v>219</v>
      </c>
      <c r="G7" s="28">
        <v>221.84</v>
      </c>
      <c r="H7" s="28">
        <v>275.08999999999997</v>
      </c>
      <c r="I7" s="28">
        <v>285.01</v>
      </c>
      <c r="J7" s="28">
        <v>295.35000000000002</v>
      </c>
      <c r="K7" s="28">
        <v>259.16000000000003</v>
      </c>
      <c r="L7" s="28">
        <v>236.3</v>
      </c>
      <c r="M7" s="28">
        <v>231.68</v>
      </c>
      <c r="N7" s="28">
        <v>227.22</v>
      </c>
      <c r="O7" s="28">
        <v>230</v>
      </c>
      <c r="P7" s="28">
        <v>230</v>
      </c>
      <c r="Q7" s="28">
        <v>231</v>
      </c>
      <c r="R7" s="28">
        <v>234</v>
      </c>
      <c r="S7" s="28">
        <v>228.06</v>
      </c>
      <c r="T7" s="28">
        <v>260.63</v>
      </c>
      <c r="U7" s="28">
        <v>285</v>
      </c>
      <c r="V7" s="28">
        <v>290.02</v>
      </c>
      <c r="W7" s="28">
        <v>285</v>
      </c>
      <c r="X7" s="28">
        <v>252.28</v>
      </c>
      <c r="Y7" s="28">
        <v>225.71</v>
      </c>
      <c r="Z7" s="29"/>
      <c r="AA7" s="30">
        <f>IF(SUM(B7:Z7)&lt;&gt;0,AVERAGEIF(B7:Z7,"&lt;&gt;"""),"")</f>
        <v>244.78041666666664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30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227.24200000000002</v>
      </c>
      <c r="I12" s="52">
        <v>17.725999999999999</v>
      </c>
      <c r="J12" s="52">
        <v>159.81200000000001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16</v>
      </c>
      <c r="U12" s="52">
        <v>21.952999999999999</v>
      </c>
      <c r="V12" s="52"/>
      <c r="W12" s="52">
        <v>51.326000000000001</v>
      </c>
      <c r="X12" s="52"/>
      <c r="Y12" s="52"/>
      <c r="Z12" s="53"/>
      <c r="AA12" s="54">
        <f t="shared" si="0"/>
        <v>494.05900000000003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>
        <v>17.713000000000001</v>
      </c>
      <c r="I14" s="57">
        <v>8.1000000000000003E-2</v>
      </c>
      <c r="J14" s="57">
        <v>18.61</v>
      </c>
      <c r="K14" s="57">
        <v>1.7000000000000001E-2</v>
      </c>
      <c r="L14" s="57">
        <v>3.4000000000000002E-2</v>
      </c>
      <c r="M14" s="57"/>
      <c r="N14" s="57"/>
      <c r="O14" s="57"/>
      <c r="P14" s="57">
        <v>0.05</v>
      </c>
      <c r="Q14" s="57"/>
      <c r="R14" s="57"/>
      <c r="S14" s="57"/>
      <c r="T14" s="57">
        <v>0.52400000000000002</v>
      </c>
      <c r="U14" s="57">
        <v>3.3429999999999995</v>
      </c>
      <c r="V14" s="57"/>
      <c r="W14" s="57">
        <v>22.950000000000003</v>
      </c>
      <c r="X14" s="57"/>
      <c r="Y14" s="57"/>
      <c r="Z14" s="58"/>
      <c r="AA14" s="59">
        <f t="shared" si="0"/>
        <v>63.323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1E-3</v>
      </c>
      <c r="H16" s="62">
        <f t="shared" si="1"/>
        <v>244.95500000000001</v>
      </c>
      <c r="I16" s="62">
        <f t="shared" si="1"/>
        <v>17.806999999999999</v>
      </c>
      <c r="J16" s="62">
        <f t="shared" si="1"/>
        <v>208.42200000000003</v>
      </c>
      <c r="K16" s="62">
        <f t="shared" si="1"/>
        <v>1.7000000000000001E-2</v>
      </c>
      <c r="L16" s="62">
        <f t="shared" si="1"/>
        <v>3.4000000000000002E-2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0.05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16.524000000000001</v>
      </c>
      <c r="U16" s="62">
        <f t="shared" si="1"/>
        <v>25.295999999999999</v>
      </c>
      <c r="V16" s="62">
        <f t="shared" si="1"/>
        <v>0</v>
      </c>
      <c r="W16" s="62">
        <f t="shared" si="1"/>
        <v>74.27600000000001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587.38199999999995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10.121</v>
      </c>
      <c r="C21" s="81">
        <v>13.905000000000001</v>
      </c>
      <c r="D21" s="81">
        <v>13.734999999999999</v>
      </c>
      <c r="E21" s="81">
        <v>13.702999999999999</v>
      </c>
      <c r="F21" s="81">
        <v>10.238</v>
      </c>
      <c r="G21" s="81">
        <v>11.180999999999999</v>
      </c>
      <c r="H21" s="81">
        <v>11.817</v>
      </c>
      <c r="I21" s="81">
        <v>16.904</v>
      </c>
      <c r="J21" s="81">
        <v>15.635999999999999</v>
      </c>
      <c r="K21" s="81">
        <v>14.582000000000001</v>
      </c>
      <c r="L21" s="81">
        <v>9.48</v>
      </c>
      <c r="M21" s="81">
        <v>9.9130000000000003</v>
      </c>
      <c r="N21" s="81">
        <v>8.2919999999999998</v>
      </c>
      <c r="O21" s="81">
        <v>6.9420000000000002</v>
      </c>
      <c r="P21" s="81">
        <v>2.54</v>
      </c>
      <c r="Q21" s="81">
        <v>0.72199999999999998</v>
      </c>
      <c r="R21" s="81"/>
      <c r="S21" s="81"/>
      <c r="T21" s="81"/>
      <c r="U21" s="81"/>
      <c r="V21" s="81">
        <v>0.436</v>
      </c>
      <c r="W21" s="81">
        <v>0.748</v>
      </c>
      <c r="X21" s="81">
        <v>0.42599999999999999</v>
      </c>
      <c r="Y21" s="81">
        <v>0.20899999999999999</v>
      </c>
      <c r="Z21" s="78"/>
      <c r="AA21" s="79">
        <f t="shared" si="2"/>
        <v>171.52999999999997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10.121</v>
      </c>
      <c r="C25" s="88">
        <f t="shared" ref="C25:Z25" si="3">IF(LEN(C$2)&gt;0,SUM(C19:C24),"")</f>
        <v>13.905000000000001</v>
      </c>
      <c r="D25" s="88">
        <f t="shared" si="3"/>
        <v>13.734999999999999</v>
      </c>
      <c r="E25" s="88">
        <f t="shared" si="3"/>
        <v>13.702999999999999</v>
      </c>
      <c r="F25" s="88">
        <f t="shared" si="3"/>
        <v>10.238</v>
      </c>
      <c r="G25" s="88">
        <f t="shared" si="3"/>
        <v>11.180999999999999</v>
      </c>
      <c r="H25" s="88">
        <f t="shared" si="3"/>
        <v>11.817</v>
      </c>
      <c r="I25" s="88">
        <f t="shared" si="3"/>
        <v>16.904</v>
      </c>
      <c r="J25" s="88">
        <f t="shared" si="3"/>
        <v>15.635999999999999</v>
      </c>
      <c r="K25" s="88">
        <f t="shared" si="3"/>
        <v>14.582000000000001</v>
      </c>
      <c r="L25" s="88">
        <f t="shared" si="3"/>
        <v>9.48</v>
      </c>
      <c r="M25" s="88">
        <f t="shared" si="3"/>
        <v>9.9130000000000003</v>
      </c>
      <c r="N25" s="88">
        <f t="shared" si="3"/>
        <v>8.2919999999999998</v>
      </c>
      <c r="O25" s="88">
        <f t="shared" si="3"/>
        <v>6.9420000000000002</v>
      </c>
      <c r="P25" s="88">
        <f t="shared" si="3"/>
        <v>2.54</v>
      </c>
      <c r="Q25" s="88">
        <f t="shared" si="3"/>
        <v>0.72199999999999998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0.436</v>
      </c>
      <c r="W25" s="88">
        <f t="shared" si="3"/>
        <v>0.748</v>
      </c>
      <c r="X25" s="88">
        <f t="shared" si="3"/>
        <v>0.42599999999999999</v>
      </c>
      <c r="Y25" s="88">
        <f t="shared" si="3"/>
        <v>0.20899999999999999</v>
      </c>
      <c r="Z25" s="89" t="str">
        <f t="shared" si="3"/>
        <v/>
      </c>
      <c r="AA25" s="90">
        <f>SUM(AA19:AA24)</f>
        <v>171.52999999999997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10.121</v>
      </c>
      <c r="C29" s="77">
        <v>13.904999999999999</v>
      </c>
      <c r="D29" s="77">
        <v>13.734999999999999</v>
      </c>
      <c r="E29" s="77">
        <v>13.702999999999999</v>
      </c>
      <c r="F29" s="77">
        <v>10.238</v>
      </c>
      <c r="G29" s="77">
        <v>11.182</v>
      </c>
      <c r="H29" s="77">
        <v>256.77199999999999</v>
      </c>
      <c r="I29" s="77">
        <v>34.710999999999999</v>
      </c>
      <c r="J29" s="77">
        <v>224.05799999999999</v>
      </c>
      <c r="K29" s="77">
        <v>14.599</v>
      </c>
      <c r="L29" s="77">
        <v>9.5139999999999993</v>
      </c>
      <c r="M29" s="77">
        <v>9.9130000000000003</v>
      </c>
      <c r="N29" s="77">
        <v>8.2919999999999998</v>
      </c>
      <c r="O29" s="77">
        <v>6.9420000000000002</v>
      </c>
      <c r="P29" s="77">
        <v>2.59</v>
      </c>
      <c r="Q29" s="77">
        <v>0.72199999999999998</v>
      </c>
      <c r="R29" s="77"/>
      <c r="S29" s="77"/>
      <c r="T29" s="77">
        <v>16.524000000000001</v>
      </c>
      <c r="U29" s="77">
        <v>25.295999999999999</v>
      </c>
      <c r="V29" s="77">
        <v>0.436</v>
      </c>
      <c r="W29" s="77">
        <v>75.024000000000001</v>
      </c>
      <c r="X29" s="77">
        <v>0.42599999999999999</v>
      </c>
      <c r="Y29" s="77">
        <v>0.20899999999999999</v>
      </c>
      <c r="Z29" s="78"/>
      <c r="AA29" s="79">
        <f>SUM(B29:Z29)</f>
        <v>758.91200000000015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10.121</v>
      </c>
      <c r="C31" s="62">
        <f t="shared" ref="C31:Z31" si="4">IF(LEN(C$2)&gt;0,SUM(C28:C30),"")</f>
        <v>13.904999999999999</v>
      </c>
      <c r="D31" s="62">
        <f t="shared" si="4"/>
        <v>13.734999999999999</v>
      </c>
      <c r="E31" s="62">
        <f t="shared" si="4"/>
        <v>13.702999999999999</v>
      </c>
      <c r="F31" s="62">
        <f t="shared" si="4"/>
        <v>10.238</v>
      </c>
      <c r="G31" s="62">
        <f t="shared" si="4"/>
        <v>11.182</v>
      </c>
      <c r="H31" s="62">
        <f t="shared" si="4"/>
        <v>256.77199999999999</v>
      </c>
      <c r="I31" s="62">
        <f t="shared" si="4"/>
        <v>34.710999999999999</v>
      </c>
      <c r="J31" s="62">
        <f t="shared" si="4"/>
        <v>224.05799999999999</v>
      </c>
      <c r="K31" s="62">
        <f t="shared" si="4"/>
        <v>14.599</v>
      </c>
      <c r="L31" s="62">
        <f t="shared" si="4"/>
        <v>9.5139999999999993</v>
      </c>
      <c r="M31" s="62">
        <f t="shared" si="4"/>
        <v>9.9130000000000003</v>
      </c>
      <c r="N31" s="62">
        <f t="shared" si="4"/>
        <v>8.2919999999999998</v>
      </c>
      <c r="O31" s="62">
        <f t="shared" si="4"/>
        <v>6.9420000000000002</v>
      </c>
      <c r="P31" s="62">
        <f t="shared" si="4"/>
        <v>2.59</v>
      </c>
      <c r="Q31" s="62">
        <f t="shared" si="4"/>
        <v>0.72199999999999998</v>
      </c>
      <c r="R31" s="62">
        <f t="shared" si="4"/>
        <v>0</v>
      </c>
      <c r="S31" s="62">
        <f t="shared" si="4"/>
        <v>0</v>
      </c>
      <c r="T31" s="62">
        <f t="shared" si="4"/>
        <v>16.524000000000001</v>
      </c>
      <c r="U31" s="62">
        <f t="shared" si="4"/>
        <v>25.295999999999999</v>
      </c>
      <c r="V31" s="62">
        <f t="shared" si="4"/>
        <v>0.436</v>
      </c>
      <c r="W31" s="62">
        <f t="shared" si="4"/>
        <v>75.024000000000001</v>
      </c>
      <c r="X31" s="62">
        <f t="shared" si="4"/>
        <v>0.42599999999999999</v>
      </c>
      <c r="Y31" s="62">
        <f t="shared" si="4"/>
        <v>0.20899999999999999</v>
      </c>
      <c r="Z31" s="63" t="str">
        <f t="shared" si="4"/>
        <v/>
      </c>
      <c r="AA31" s="64">
        <f>SUM(AA28:AA30)</f>
        <v>758.91200000000015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29.9</v>
      </c>
      <c r="C38" s="99">
        <v>21.8</v>
      </c>
      <c r="D38" s="99">
        <v>3.4</v>
      </c>
      <c r="E38" s="99">
        <v>19.5</v>
      </c>
      <c r="F38" s="99">
        <v>6.5</v>
      </c>
      <c r="G38" s="99">
        <v>32.1</v>
      </c>
      <c r="H38" s="99"/>
      <c r="I38" s="99"/>
      <c r="J38" s="99"/>
      <c r="K38" s="99"/>
      <c r="L38" s="99">
        <v>38.4</v>
      </c>
      <c r="M38" s="99">
        <v>40.5</v>
      </c>
      <c r="N38" s="99">
        <v>37</v>
      </c>
      <c r="O38" s="99">
        <v>22.9</v>
      </c>
      <c r="P38" s="99">
        <v>26.9</v>
      </c>
      <c r="Q38" s="99">
        <v>30.6</v>
      </c>
      <c r="R38" s="99">
        <v>28.4</v>
      </c>
      <c r="S38" s="99">
        <v>60</v>
      </c>
      <c r="T38" s="99"/>
      <c r="U38" s="99"/>
      <c r="V38" s="99">
        <v>48.4</v>
      </c>
      <c r="W38" s="99"/>
      <c r="X38" s="99">
        <v>27.2</v>
      </c>
      <c r="Y38" s="99">
        <v>44.4</v>
      </c>
      <c r="Z38" s="100"/>
      <c r="AA38" s="79">
        <f t="shared" si="5"/>
        <v>517.9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29.9</v>
      </c>
      <c r="C39" s="88">
        <f t="shared" si="6"/>
        <v>21.8</v>
      </c>
      <c r="D39" s="88">
        <f t="shared" si="6"/>
        <v>3.4</v>
      </c>
      <c r="E39" s="88">
        <f t="shared" si="6"/>
        <v>19.5</v>
      </c>
      <c r="F39" s="88">
        <f t="shared" si="6"/>
        <v>6.5</v>
      </c>
      <c r="G39" s="88">
        <f t="shared" si="6"/>
        <v>32.1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38.4</v>
      </c>
      <c r="M39" s="88">
        <f t="shared" si="6"/>
        <v>40.5</v>
      </c>
      <c r="N39" s="88">
        <f t="shared" si="6"/>
        <v>37</v>
      </c>
      <c r="O39" s="88">
        <f t="shared" si="6"/>
        <v>22.9</v>
      </c>
      <c r="P39" s="88">
        <f t="shared" si="6"/>
        <v>26.9</v>
      </c>
      <c r="Q39" s="88">
        <f t="shared" si="6"/>
        <v>30.6</v>
      </c>
      <c r="R39" s="88">
        <f t="shared" si="6"/>
        <v>28.4</v>
      </c>
      <c r="S39" s="88">
        <f t="shared" si="6"/>
        <v>60</v>
      </c>
      <c r="T39" s="88">
        <f t="shared" si="6"/>
        <v>0</v>
      </c>
      <c r="U39" s="88">
        <f t="shared" si="6"/>
        <v>0</v>
      </c>
      <c r="V39" s="88">
        <f t="shared" si="6"/>
        <v>48.4</v>
      </c>
      <c r="W39" s="88">
        <f t="shared" si="6"/>
        <v>0</v>
      </c>
      <c r="X39" s="88">
        <f t="shared" si="6"/>
        <v>27.2</v>
      </c>
      <c r="Y39" s="88">
        <f t="shared" si="6"/>
        <v>44.4</v>
      </c>
      <c r="Z39" s="89" t="str">
        <f t="shared" si="6"/>
        <v/>
      </c>
      <c r="AA39" s="90">
        <f t="shared" si="5"/>
        <v>517.9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29.9</v>
      </c>
      <c r="C46" s="99">
        <v>21.8</v>
      </c>
      <c r="D46" s="99">
        <v>3.4</v>
      </c>
      <c r="E46" s="99">
        <v>19.5</v>
      </c>
      <c r="F46" s="99">
        <v>6.5</v>
      </c>
      <c r="G46" s="99">
        <v>32.1</v>
      </c>
      <c r="H46" s="99"/>
      <c r="I46" s="99"/>
      <c r="J46" s="99"/>
      <c r="K46" s="99"/>
      <c r="L46" s="99">
        <v>38.4</v>
      </c>
      <c r="M46" s="99">
        <v>40.5</v>
      </c>
      <c r="N46" s="99">
        <v>37</v>
      </c>
      <c r="O46" s="99">
        <v>22.9</v>
      </c>
      <c r="P46" s="99">
        <v>26.9</v>
      </c>
      <c r="Q46" s="99">
        <v>30.6</v>
      </c>
      <c r="R46" s="99">
        <v>28.4</v>
      </c>
      <c r="S46" s="99">
        <v>60</v>
      </c>
      <c r="T46" s="99"/>
      <c r="U46" s="99"/>
      <c r="V46" s="99">
        <v>48.4</v>
      </c>
      <c r="W46" s="99"/>
      <c r="X46" s="99">
        <v>27.2</v>
      </c>
      <c r="Y46" s="99">
        <v>44.4</v>
      </c>
      <c r="Z46" s="100"/>
      <c r="AA46" s="79">
        <f t="shared" si="7"/>
        <v>517.9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29.9</v>
      </c>
      <c r="C48" s="88">
        <f t="shared" ref="C48:Z48" si="8">IF(LEN(C$2)&gt;0,SUM(C42:C47),"")</f>
        <v>21.8</v>
      </c>
      <c r="D48" s="88">
        <f t="shared" si="8"/>
        <v>3.4</v>
      </c>
      <c r="E48" s="88">
        <f t="shared" si="8"/>
        <v>19.5</v>
      </c>
      <c r="F48" s="88">
        <f t="shared" si="8"/>
        <v>6.5</v>
      </c>
      <c r="G48" s="88">
        <f t="shared" si="8"/>
        <v>32.1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38.4</v>
      </c>
      <c r="M48" s="88">
        <f t="shared" si="8"/>
        <v>40.5</v>
      </c>
      <c r="N48" s="88">
        <f t="shared" si="8"/>
        <v>37</v>
      </c>
      <c r="O48" s="88">
        <f t="shared" si="8"/>
        <v>22.9</v>
      </c>
      <c r="P48" s="88">
        <f t="shared" si="8"/>
        <v>26.9</v>
      </c>
      <c r="Q48" s="88">
        <f t="shared" si="8"/>
        <v>30.6</v>
      </c>
      <c r="R48" s="88">
        <f t="shared" si="8"/>
        <v>28.4</v>
      </c>
      <c r="S48" s="88">
        <f t="shared" si="8"/>
        <v>60</v>
      </c>
      <c r="T48" s="88">
        <f t="shared" si="8"/>
        <v>0</v>
      </c>
      <c r="U48" s="88">
        <f t="shared" si="8"/>
        <v>0</v>
      </c>
      <c r="V48" s="88">
        <f t="shared" si="8"/>
        <v>48.4</v>
      </c>
      <c r="W48" s="88">
        <f t="shared" si="8"/>
        <v>0</v>
      </c>
      <c r="X48" s="88">
        <f t="shared" si="8"/>
        <v>27.2</v>
      </c>
      <c r="Y48" s="88">
        <f t="shared" si="8"/>
        <v>44.4</v>
      </c>
      <c r="Z48" s="89" t="str">
        <f t="shared" si="8"/>
        <v/>
      </c>
      <c r="AA48" s="90">
        <f t="shared" si="7"/>
        <v>517.9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40.021000000000001</v>
      </c>
      <c r="C51" s="88">
        <f t="shared" si="10"/>
        <v>35.704999999999998</v>
      </c>
      <c r="D51" s="88">
        <f t="shared" si="10"/>
        <v>17.134999999999998</v>
      </c>
      <c r="E51" s="88">
        <f t="shared" si="10"/>
        <v>33.203000000000003</v>
      </c>
      <c r="F51" s="88">
        <f t="shared" si="10"/>
        <v>16.738</v>
      </c>
      <c r="G51" s="88">
        <f t="shared" si="10"/>
        <v>43.281999999999996</v>
      </c>
      <c r="H51" s="88">
        <f t="shared" si="10"/>
        <v>256.77199999999999</v>
      </c>
      <c r="I51" s="88">
        <f t="shared" si="10"/>
        <v>34.710999999999999</v>
      </c>
      <c r="J51" s="88">
        <f t="shared" si="10"/>
        <v>224.05800000000002</v>
      </c>
      <c r="K51" s="88">
        <f t="shared" si="10"/>
        <v>14.599</v>
      </c>
      <c r="L51" s="88">
        <f t="shared" si="10"/>
        <v>47.914000000000001</v>
      </c>
      <c r="M51" s="88">
        <f t="shared" si="10"/>
        <v>50.412999999999997</v>
      </c>
      <c r="N51" s="88">
        <f t="shared" si="10"/>
        <v>45.292000000000002</v>
      </c>
      <c r="O51" s="88">
        <f t="shared" si="10"/>
        <v>29.841999999999999</v>
      </c>
      <c r="P51" s="88">
        <f t="shared" si="10"/>
        <v>29.49</v>
      </c>
      <c r="Q51" s="88">
        <f t="shared" si="10"/>
        <v>31.322000000000003</v>
      </c>
      <c r="R51" s="88">
        <f t="shared" si="10"/>
        <v>28.4</v>
      </c>
      <c r="S51" s="88">
        <f t="shared" si="10"/>
        <v>60</v>
      </c>
      <c r="T51" s="88">
        <f t="shared" si="10"/>
        <v>16.524000000000001</v>
      </c>
      <c r="U51" s="88">
        <f t="shared" si="10"/>
        <v>25.295999999999999</v>
      </c>
      <c r="V51" s="88">
        <f t="shared" si="10"/>
        <v>48.835999999999999</v>
      </c>
      <c r="W51" s="88">
        <f t="shared" si="10"/>
        <v>75.024000000000015</v>
      </c>
      <c r="X51" s="88">
        <f t="shared" si="10"/>
        <v>27.625999999999998</v>
      </c>
      <c r="Y51" s="88">
        <f t="shared" si="10"/>
        <v>44.609000000000002</v>
      </c>
      <c r="Z51" s="89" t="str">
        <f t="shared" si="10"/>
        <v/>
      </c>
      <c r="AA51" s="105">
        <f>SUM(B51:Z51)</f>
        <v>1276.8119999999999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40.006</v>
      </c>
      <c r="C4" s="18">
        <v>35.722000000000001</v>
      </c>
      <c r="D4" s="18">
        <v>17.095999999999997</v>
      </c>
      <c r="E4" s="18">
        <v>33.156999999999996</v>
      </c>
      <c r="F4" s="18">
        <v>16.696000000000002</v>
      </c>
      <c r="G4" s="18">
        <v>43.264999999999993</v>
      </c>
      <c r="H4" s="18">
        <v>256.77800000000002</v>
      </c>
      <c r="I4" s="18">
        <v>34.710999999999999</v>
      </c>
      <c r="J4" s="18">
        <v>224.01000000000002</v>
      </c>
      <c r="K4" s="18">
        <v>14.599000000000002</v>
      </c>
      <c r="L4" s="18">
        <v>47.898000000000003</v>
      </c>
      <c r="M4" s="18">
        <v>50.368000000000002</v>
      </c>
      <c r="N4" s="18">
        <v>45.287000000000006</v>
      </c>
      <c r="O4" s="18">
        <v>29.797000000000001</v>
      </c>
      <c r="P4" s="18">
        <v>29.462</v>
      </c>
      <c r="Q4" s="18">
        <v>31.350999999999999</v>
      </c>
      <c r="R4" s="18">
        <v>28.408999999999992</v>
      </c>
      <c r="S4" s="18">
        <v>59.987000000000002</v>
      </c>
      <c r="T4" s="18">
        <v>16.552</v>
      </c>
      <c r="U4" s="18">
        <v>25.302</v>
      </c>
      <c r="V4" s="18">
        <v>48.788000000000004</v>
      </c>
      <c r="W4" s="18">
        <v>75.044000000000011</v>
      </c>
      <c r="X4" s="18">
        <v>27.661999999999999</v>
      </c>
      <c r="Y4" s="18">
        <v>44.563000000000002</v>
      </c>
      <c r="Z4" s="19"/>
      <c r="AA4" s="20">
        <f>SUM(B4:Z4)</f>
        <v>1276.5100000000002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221.76</v>
      </c>
      <c r="C7" s="28">
        <v>219</v>
      </c>
      <c r="D7" s="28">
        <v>219</v>
      </c>
      <c r="E7" s="28">
        <v>212.62</v>
      </c>
      <c r="F7" s="28">
        <v>219</v>
      </c>
      <c r="G7" s="28">
        <v>221.84</v>
      </c>
      <c r="H7" s="28">
        <v>275.08999999999997</v>
      </c>
      <c r="I7" s="28">
        <v>285.01</v>
      </c>
      <c r="J7" s="28">
        <v>295.35000000000002</v>
      </c>
      <c r="K7" s="28">
        <v>259.16000000000003</v>
      </c>
      <c r="L7" s="28">
        <v>236.3</v>
      </c>
      <c r="M7" s="28">
        <v>231.68</v>
      </c>
      <c r="N7" s="28">
        <v>227.22</v>
      </c>
      <c r="O7" s="28">
        <v>230</v>
      </c>
      <c r="P7" s="28">
        <v>230</v>
      </c>
      <c r="Q7" s="28">
        <v>231</v>
      </c>
      <c r="R7" s="28">
        <v>234</v>
      </c>
      <c r="S7" s="28">
        <v>228.06</v>
      </c>
      <c r="T7" s="28">
        <v>260.63</v>
      </c>
      <c r="U7" s="28">
        <v>285</v>
      </c>
      <c r="V7" s="28">
        <v>290.02</v>
      </c>
      <c r="W7" s="28">
        <v>285</v>
      </c>
      <c r="X7" s="28">
        <v>252.28</v>
      </c>
      <c r="Y7" s="28">
        <v>225.71</v>
      </c>
      <c r="Z7" s="29"/>
      <c r="AA7" s="30">
        <f>IF(SUM(B7:Z7)&lt;&gt;0,AVERAGEIF(B7:Z7,"&lt;&gt;"""),"")</f>
        <v>244.78041666666664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70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39.669000000000004</v>
      </c>
      <c r="C14" s="57">
        <v>35.048000000000002</v>
      </c>
      <c r="D14" s="57">
        <v>16.758999999999997</v>
      </c>
      <c r="E14" s="57">
        <v>32.478999999999999</v>
      </c>
      <c r="F14" s="57">
        <v>16.016999999999999</v>
      </c>
      <c r="G14" s="57">
        <v>42.923000000000002</v>
      </c>
      <c r="H14" s="57">
        <v>7.3730000000000002</v>
      </c>
      <c r="I14" s="57">
        <v>33.817</v>
      </c>
      <c r="J14" s="57"/>
      <c r="K14" s="57">
        <v>14.142000000000001</v>
      </c>
      <c r="L14" s="57">
        <v>46.988000000000007</v>
      </c>
      <c r="M14" s="57">
        <v>49.452999999999996</v>
      </c>
      <c r="N14" s="57">
        <v>44.578000000000003</v>
      </c>
      <c r="O14" s="57">
        <v>29.448</v>
      </c>
      <c r="P14" s="57">
        <v>28.763000000000002</v>
      </c>
      <c r="Q14" s="57">
        <v>30.656999999999996</v>
      </c>
      <c r="R14" s="57">
        <v>26.238999999999994</v>
      </c>
      <c r="S14" s="57">
        <v>55.76</v>
      </c>
      <c r="T14" s="57">
        <v>10.07</v>
      </c>
      <c r="U14" s="57"/>
      <c r="V14" s="57">
        <v>43.153000000000006</v>
      </c>
      <c r="W14" s="57"/>
      <c r="X14" s="57">
        <v>25.162999999999997</v>
      </c>
      <c r="Y14" s="57">
        <v>43.783000000000001</v>
      </c>
      <c r="Z14" s="58"/>
      <c r="AA14" s="59">
        <f t="shared" si="0"/>
        <v>672.28200000000004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39.669000000000004</v>
      </c>
      <c r="C16" s="62">
        <f t="shared" ref="C16:Z16" si="1">IF(LEN(C$2)&gt;0,SUM(C10:C15),"")</f>
        <v>35.048000000000002</v>
      </c>
      <c r="D16" s="62">
        <f t="shared" si="1"/>
        <v>16.758999999999997</v>
      </c>
      <c r="E16" s="62">
        <f t="shared" si="1"/>
        <v>32.478999999999999</v>
      </c>
      <c r="F16" s="62">
        <f t="shared" si="1"/>
        <v>16.016999999999999</v>
      </c>
      <c r="G16" s="62">
        <f t="shared" si="1"/>
        <v>42.923000000000002</v>
      </c>
      <c r="H16" s="62">
        <f t="shared" si="1"/>
        <v>7.3730000000000002</v>
      </c>
      <c r="I16" s="62">
        <f t="shared" si="1"/>
        <v>33.817</v>
      </c>
      <c r="J16" s="62">
        <f t="shared" si="1"/>
        <v>70</v>
      </c>
      <c r="K16" s="62">
        <f t="shared" si="1"/>
        <v>14.142000000000001</v>
      </c>
      <c r="L16" s="62">
        <f t="shared" si="1"/>
        <v>46.988000000000007</v>
      </c>
      <c r="M16" s="62">
        <f t="shared" si="1"/>
        <v>49.452999999999996</v>
      </c>
      <c r="N16" s="62">
        <f t="shared" si="1"/>
        <v>44.578000000000003</v>
      </c>
      <c r="O16" s="62">
        <f t="shared" si="1"/>
        <v>29.448</v>
      </c>
      <c r="P16" s="62">
        <f t="shared" si="1"/>
        <v>28.763000000000002</v>
      </c>
      <c r="Q16" s="62">
        <f t="shared" si="1"/>
        <v>30.656999999999996</v>
      </c>
      <c r="R16" s="62">
        <f t="shared" si="1"/>
        <v>26.238999999999994</v>
      </c>
      <c r="S16" s="62">
        <f t="shared" si="1"/>
        <v>55.76</v>
      </c>
      <c r="T16" s="62">
        <f t="shared" si="1"/>
        <v>10.07</v>
      </c>
      <c r="U16" s="62">
        <f t="shared" si="1"/>
        <v>0</v>
      </c>
      <c r="V16" s="62">
        <f t="shared" si="1"/>
        <v>43.153000000000006</v>
      </c>
      <c r="W16" s="62">
        <f t="shared" si="1"/>
        <v>0</v>
      </c>
      <c r="X16" s="62">
        <f t="shared" si="1"/>
        <v>25.162999999999997</v>
      </c>
      <c r="Y16" s="62">
        <f t="shared" si="1"/>
        <v>43.783000000000001</v>
      </c>
      <c r="Z16" s="63" t="str">
        <f t="shared" si="1"/>
        <v/>
      </c>
      <c r="AA16" s="64">
        <f>SUM(AA10:AA15)</f>
        <v>742.28200000000004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0.33699999999999997</v>
      </c>
      <c r="C21" s="81">
        <v>0.67399999999999993</v>
      </c>
      <c r="D21" s="81">
        <v>0.33699999999999997</v>
      </c>
      <c r="E21" s="81">
        <v>0.67800000000000005</v>
      </c>
      <c r="F21" s="81">
        <v>0.67900000000000005</v>
      </c>
      <c r="G21" s="81">
        <v>0.34199999999999997</v>
      </c>
      <c r="H21" s="81">
        <v>0.20500000000000002</v>
      </c>
      <c r="I21" s="81">
        <v>0.89399999999999991</v>
      </c>
      <c r="J21" s="81">
        <v>0.41000000000000003</v>
      </c>
      <c r="K21" s="81">
        <v>0.45699999999999996</v>
      </c>
      <c r="L21" s="81">
        <v>0.90999999999999992</v>
      </c>
      <c r="M21" s="81">
        <v>0.91500000000000004</v>
      </c>
      <c r="N21" s="81">
        <v>0.70900000000000007</v>
      </c>
      <c r="O21" s="81">
        <v>0.34899999999999998</v>
      </c>
      <c r="P21" s="81">
        <v>0.69900000000000007</v>
      </c>
      <c r="Q21" s="81">
        <v>0.69399999999999995</v>
      </c>
      <c r="R21" s="81">
        <v>2.17</v>
      </c>
      <c r="S21" s="81">
        <v>4.2270000000000003</v>
      </c>
      <c r="T21" s="81">
        <v>5.4820000000000002</v>
      </c>
      <c r="U21" s="81">
        <v>6.8019999999999996</v>
      </c>
      <c r="V21" s="81">
        <v>5.6349999999999998</v>
      </c>
      <c r="W21" s="81">
        <v>8.1440000000000001</v>
      </c>
      <c r="X21" s="81">
        <v>2.4990000000000001</v>
      </c>
      <c r="Y21" s="81">
        <v>0.78</v>
      </c>
      <c r="Z21" s="78"/>
      <c r="AA21" s="79">
        <f t="shared" si="2"/>
        <v>45.028000000000006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0.33699999999999997</v>
      </c>
      <c r="C25" s="88">
        <f t="shared" si="3"/>
        <v>0.67399999999999993</v>
      </c>
      <c r="D25" s="88">
        <f t="shared" si="3"/>
        <v>0.33699999999999997</v>
      </c>
      <c r="E25" s="88">
        <f t="shared" si="3"/>
        <v>0.67800000000000005</v>
      </c>
      <c r="F25" s="88">
        <f t="shared" si="3"/>
        <v>0.67900000000000005</v>
      </c>
      <c r="G25" s="88">
        <f t="shared" si="3"/>
        <v>0.34199999999999997</v>
      </c>
      <c r="H25" s="88">
        <f t="shared" si="3"/>
        <v>0.20500000000000002</v>
      </c>
      <c r="I25" s="88">
        <f t="shared" si="3"/>
        <v>0.89399999999999991</v>
      </c>
      <c r="J25" s="88">
        <f t="shared" si="3"/>
        <v>0.41000000000000003</v>
      </c>
      <c r="K25" s="88">
        <f t="shared" si="3"/>
        <v>0.45699999999999996</v>
      </c>
      <c r="L25" s="88">
        <f t="shared" si="3"/>
        <v>0.90999999999999992</v>
      </c>
      <c r="M25" s="88">
        <f t="shared" si="3"/>
        <v>0.91500000000000004</v>
      </c>
      <c r="N25" s="88">
        <f t="shared" si="3"/>
        <v>0.70900000000000007</v>
      </c>
      <c r="O25" s="88">
        <f t="shared" si="3"/>
        <v>0.34899999999999998</v>
      </c>
      <c r="P25" s="88">
        <f t="shared" si="3"/>
        <v>0.69900000000000007</v>
      </c>
      <c r="Q25" s="88">
        <f t="shared" si="3"/>
        <v>0.69399999999999995</v>
      </c>
      <c r="R25" s="88">
        <f t="shared" si="3"/>
        <v>2.17</v>
      </c>
      <c r="S25" s="88">
        <f t="shared" si="3"/>
        <v>4.2270000000000003</v>
      </c>
      <c r="T25" s="88">
        <f t="shared" si="3"/>
        <v>5.4820000000000002</v>
      </c>
      <c r="U25" s="88">
        <f t="shared" si="3"/>
        <v>6.8019999999999996</v>
      </c>
      <c r="V25" s="88">
        <f t="shared" si="3"/>
        <v>5.6349999999999998</v>
      </c>
      <c r="W25" s="88">
        <f t="shared" si="3"/>
        <v>8.1440000000000001</v>
      </c>
      <c r="X25" s="88">
        <f t="shared" si="3"/>
        <v>2.4990000000000001</v>
      </c>
      <c r="Y25" s="88">
        <f t="shared" si="3"/>
        <v>0.78</v>
      </c>
      <c r="Z25" s="89">
        <f t="shared" si="3"/>
        <v>0</v>
      </c>
      <c r="AA25" s="90">
        <f t="shared" si="3"/>
        <v>45.028000000000006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40.006</v>
      </c>
      <c r="C29" s="77">
        <v>35.722000000000001</v>
      </c>
      <c r="D29" s="77">
        <v>17.096</v>
      </c>
      <c r="E29" s="77">
        <v>33.156999999999996</v>
      </c>
      <c r="F29" s="77">
        <v>16.696000000000002</v>
      </c>
      <c r="G29" s="77">
        <v>43.265000000000001</v>
      </c>
      <c r="H29" s="77">
        <v>7.5780000000000003</v>
      </c>
      <c r="I29" s="77">
        <v>34.710999999999999</v>
      </c>
      <c r="J29" s="77">
        <v>70.41</v>
      </c>
      <c r="K29" s="77">
        <v>14.599</v>
      </c>
      <c r="L29" s="77">
        <v>47.898000000000003</v>
      </c>
      <c r="M29" s="77">
        <v>50.368000000000002</v>
      </c>
      <c r="N29" s="77">
        <v>45.286999999999999</v>
      </c>
      <c r="O29" s="77">
        <v>29.797000000000001</v>
      </c>
      <c r="P29" s="77">
        <v>29.462</v>
      </c>
      <c r="Q29" s="77">
        <v>31.350999999999999</v>
      </c>
      <c r="R29" s="77">
        <v>28.408999999999999</v>
      </c>
      <c r="S29" s="77">
        <v>59.987000000000002</v>
      </c>
      <c r="T29" s="77">
        <v>15.552</v>
      </c>
      <c r="U29" s="77">
        <v>6.8019999999999996</v>
      </c>
      <c r="V29" s="77">
        <v>48.787999999999997</v>
      </c>
      <c r="W29" s="77">
        <v>8.1440000000000001</v>
      </c>
      <c r="X29" s="77">
        <v>27.661999999999999</v>
      </c>
      <c r="Y29" s="77">
        <v>44.563000000000002</v>
      </c>
      <c r="Z29" s="78"/>
      <c r="AA29" s="79">
        <f>SUM(B29:Z29)</f>
        <v>787.31000000000006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40.006</v>
      </c>
      <c r="C31" s="62">
        <f t="shared" si="4"/>
        <v>35.722000000000001</v>
      </c>
      <c r="D31" s="62">
        <f t="shared" si="4"/>
        <v>17.096</v>
      </c>
      <c r="E31" s="62">
        <f t="shared" si="4"/>
        <v>33.156999999999996</v>
      </c>
      <c r="F31" s="62">
        <f t="shared" si="4"/>
        <v>16.696000000000002</v>
      </c>
      <c r="G31" s="62">
        <f t="shared" si="4"/>
        <v>43.265000000000001</v>
      </c>
      <c r="H31" s="62">
        <f t="shared" si="4"/>
        <v>7.5780000000000003</v>
      </c>
      <c r="I31" s="62">
        <f t="shared" si="4"/>
        <v>34.710999999999999</v>
      </c>
      <c r="J31" s="62">
        <f t="shared" si="4"/>
        <v>70.41</v>
      </c>
      <c r="K31" s="62">
        <f t="shared" si="4"/>
        <v>14.599</v>
      </c>
      <c r="L31" s="62">
        <f t="shared" si="4"/>
        <v>47.898000000000003</v>
      </c>
      <c r="M31" s="62">
        <f t="shared" si="4"/>
        <v>50.368000000000002</v>
      </c>
      <c r="N31" s="62">
        <f t="shared" si="4"/>
        <v>45.286999999999999</v>
      </c>
      <c r="O31" s="62">
        <f t="shared" si="4"/>
        <v>29.797000000000001</v>
      </c>
      <c r="P31" s="62">
        <f t="shared" si="4"/>
        <v>29.462</v>
      </c>
      <c r="Q31" s="62">
        <f t="shared" si="4"/>
        <v>31.350999999999999</v>
      </c>
      <c r="R31" s="62">
        <f t="shared" si="4"/>
        <v>28.408999999999999</v>
      </c>
      <c r="S31" s="62">
        <f t="shared" si="4"/>
        <v>59.987000000000002</v>
      </c>
      <c r="T31" s="62">
        <f t="shared" si="4"/>
        <v>15.552</v>
      </c>
      <c r="U31" s="62">
        <f t="shared" si="4"/>
        <v>6.8019999999999996</v>
      </c>
      <c r="V31" s="62">
        <f t="shared" si="4"/>
        <v>48.787999999999997</v>
      </c>
      <c r="W31" s="62">
        <f t="shared" si="4"/>
        <v>8.1440000000000001</v>
      </c>
      <c r="X31" s="62">
        <f t="shared" si="4"/>
        <v>27.661999999999999</v>
      </c>
      <c r="Y31" s="62">
        <f t="shared" si="4"/>
        <v>44.563000000000002</v>
      </c>
      <c r="Z31" s="63">
        <f t="shared" si="4"/>
        <v>0</v>
      </c>
      <c r="AA31" s="64">
        <f t="shared" si="4"/>
        <v>787.31000000000006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249.2</v>
      </c>
      <c r="I38" s="99"/>
      <c r="J38" s="99">
        <v>153.6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1</v>
      </c>
      <c r="U38" s="99">
        <v>18.5</v>
      </c>
      <c r="V38" s="99"/>
      <c r="W38" s="99">
        <v>66.900000000000006</v>
      </c>
      <c r="X38" s="99"/>
      <c r="Y38" s="99"/>
      <c r="Z38" s="100"/>
      <c r="AA38" s="79">
        <f t="shared" si="5"/>
        <v>489.19999999999993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249.2</v>
      </c>
      <c r="I39" s="88">
        <f t="shared" si="6"/>
        <v>0</v>
      </c>
      <c r="J39" s="88">
        <f t="shared" si="6"/>
        <v>153.6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</v>
      </c>
      <c r="U39" s="88">
        <f t="shared" si="6"/>
        <v>18.5</v>
      </c>
      <c r="V39" s="88">
        <f t="shared" si="6"/>
        <v>0</v>
      </c>
      <c r="W39" s="88">
        <f t="shared" si="6"/>
        <v>66.900000000000006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489.19999999999993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249.2</v>
      </c>
      <c r="I46" s="99"/>
      <c r="J46" s="99">
        <v>153.6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1</v>
      </c>
      <c r="U46" s="99">
        <v>18.5</v>
      </c>
      <c r="V46" s="99"/>
      <c r="W46" s="99">
        <v>66.900000000000006</v>
      </c>
      <c r="X46" s="99"/>
      <c r="Y46" s="99"/>
      <c r="Z46" s="100"/>
      <c r="AA46" s="79">
        <f t="shared" si="7"/>
        <v>489.19999999999993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249.2</v>
      </c>
      <c r="I48" s="88">
        <f t="shared" si="8"/>
        <v>0</v>
      </c>
      <c r="J48" s="88">
        <f t="shared" si="8"/>
        <v>153.6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</v>
      </c>
      <c r="U48" s="88">
        <f t="shared" si="8"/>
        <v>18.5</v>
      </c>
      <c r="V48" s="88">
        <f t="shared" si="8"/>
        <v>0</v>
      </c>
      <c r="W48" s="88">
        <f t="shared" si="8"/>
        <v>66.900000000000006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489.19999999999993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40.006000000000007</v>
      </c>
      <c r="C51" s="88">
        <f t="shared" si="10"/>
        <v>35.722000000000001</v>
      </c>
      <c r="D51" s="88">
        <f t="shared" si="10"/>
        <v>17.095999999999997</v>
      </c>
      <c r="E51" s="88">
        <f t="shared" si="10"/>
        <v>33.156999999999996</v>
      </c>
      <c r="F51" s="88">
        <f t="shared" si="10"/>
        <v>16.695999999999998</v>
      </c>
      <c r="G51" s="88">
        <f t="shared" si="10"/>
        <v>43.265000000000001</v>
      </c>
      <c r="H51" s="88">
        <f t="shared" si="10"/>
        <v>256.77799999999996</v>
      </c>
      <c r="I51" s="88">
        <f t="shared" si="10"/>
        <v>34.710999999999999</v>
      </c>
      <c r="J51" s="88">
        <f t="shared" si="10"/>
        <v>224.01</v>
      </c>
      <c r="K51" s="88">
        <f t="shared" si="10"/>
        <v>14.599000000000002</v>
      </c>
      <c r="L51" s="88">
        <f t="shared" si="10"/>
        <v>47.898000000000003</v>
      </c>
      <c r="M51" s="88">
        <f t="shared" si="10"/>
        <v>50.367999999999995</v>
      </c>
      <c r="N51" s="88">
        <f t="shared" si="10"/>
        <v>45.287000000000006</v>
      </c>
      <c r="O51" s="88">
        <f t="shared" si="10"/>
        <v>29.797000000000001</v>
      </c>
      <c r="P51" s="88">
        <f t="shared" si="10"/>
        <v>29.462000000000003</v>
      </c>
      <c r="Q51" s="88">
        <f t="shared" si="10"/>
        <v>31.350999999999996</v>
      </c>
      <c r="R51" s="88">
        <f t="shared" si="10"/>
        <v>28.408999999999992</v>
      </c>
      <c r="S51" s="88">
        <f t="shared" si="10"/>
        <v>59.986999999999995</v>
      </c>
      <c r="T51" s="88">
        <f t="shared" si="10"/>
        <v>16.552</v>
      </c>
      <c r="U51" s="88">
        <f t="shared" si="10"/>
        <v>25.302</v>
      </c>
      <c r="V51" s="88">
        <f t="shared" si="10"/>
        <v>48.788000000000004</v>
      </c>
      <c r="W51" s="88">
        <f t="shared" si="10"/>
        <v>75.044000000000011</v>
      </c>
      <c r="X51" s="88">
        <f t="shared" si="10"/>
        <v>27.661999999999995</v>
      </c>
      <c r="Y51" s="88">
        <f t="shared" si="10"/>
        <v>44.563000000000002</v>
      </c>
      <c r="Z51" s="89">
        <f t="shared" si="10"/>
        <v>0</v>
      </c>
      <c r="AA51" s="105">
        <f>SUM(B51:Z51)</f>
        <v>1276.5100000000002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-29.9</v>
      </c>
      <c r="C4" s="18">
        <v>-21.8</v>
      </c>
      <c r="D4" s="18">
        <v>-3.4</v>
      </c>
      <c r="E4" s="18">
        <v>-19.5</v>
      </c>
      <c r="F4" s="18">
        <v>-6.5</v>
      </c>
      <c r="G4" s="18">
        <v>-32.1</v>
      </c>
      <c r="H4" s="18">
        <v>249.2</v>
      </c>
      <c r="I4" s="18"/>
      <c r="J4" s="18">
        <v>153.6</v>
      </c>
      <c r="K4" s="18"/>
      <c r="L4" s="18">
        <v>-38.4</v>
      </c>
      <c r="M4" s="18">
        <v>-40.5</v>
      </c>
      <c r="N4" s="18">
        <v>-37</v>
      </c>
      <c r="O4" s="18">
        <v>-22.9</v>
      </c>
      <c r="P4" s="18">
        <v>-26.9</v>
      </c>
      <c r="Q4" s="18">
        <v>-30.6</v>
      </c>
      <c r="R4" s="18">
        <v>-28.4</v>
      </c>
      <c r="S4" s="18">
        <v>-60</v>
      </c>
      <c r="T4" s="18">
        <v>1</v>
      </c>
      <c r="U4" s="18">
        <v>18.5</v>
      </c>
      <c r="V4" s="18">
        <v>-48.4</v>
      </c>
      <c r="W4" s="18">
        <v>66.900000000000006</v>
      </c>
      <c r="X4" s="18">
        <v>-27.2</v>
      </c>
      <c r="Y4" s="18">
        <v>-44.4</v>
      </c>
      <c r="Z4" s="19"/>
      <c r="AA4" s="112">
        <f>SUM(B4:Z4)</f>
        <v>-28.699999999999985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221.76</v>
      </c>
      <c r="C7" s="118">
        <v>219</v>
      </c>
      <c r="D7" s="118">
        <v>219</v>
      </c>
      <c r="E7" s="118">
        <v>212.62</v>
      </c>
      <c r="F7" s="118">
        <v>219</v>
      </c>
      <c r="G7" s="118">
        <v>221.84</v>
      </c>
      <c r="H7" s="118">
        <v>275.08999999999997</v>
      </c>
      <c r="I7" s="118">
        <v>285.01</v>
      </c>
      <c r="J7" s="118">
        <v>295.35000000000002</v>
      </c>
      <c r="K7" s="118">
        <v>259.16000000000003</v>
      </c>
      <c r="L7" s="118">
        <v>236.3</v>
      </c>
      <c r="M7" s="118">
        <v>231.68</v>
      </c>
      <c r="N7" s="118">
        <v>227.22</v>
      </c>
      <c r="O7" s="118">
        <v>230</v>
      </c>
      <c r="P7" s="118">
        <v>230</v>
      </c>
      <c r="Q7" s="118">
        <v>231</v>
      </c>
      <c r="R7" s="118">
        <v>234</v>
      </c>
      <c r="S7" s="118">
        <v>228.06</v>
      </c>
      <c r="T7" s="118">
        <v>260.63</v>
      </c>
      <c r="U7" s="118">
        <v>285</v>
      </c>
      <c r="V7" s="118">
        <v>290.02</v>
      </c>
      <c r="W7" s="118">
        <v>285</v>
      </c>
      <c r="X7" s="118">
        <v>252.28</v>
      </c>
      <c r="Y7" s="118">
        <v>225.71</v>
      </c>
      <c r="Z7" s="119"/>
      <c r="AA7" s="120">
        <f>IF(SUM(B7:Z7)&lt;&gt;0,AVERAGEIF(B7:Z7,"&lt;&gt;"""),"")</f>
        <v>244.78041666666664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29.9</v>
      </c>
      <c r="C15" s="134">
        <v>21.8</v>
      </c>
      <c r="D15" s="134">
        <v>3.4</v>
      </c>
      <c r="E15" s="134">
        <v>19.5</v>
      </c>
      <c r="F15" s="134">
        <v>6.5</v>
      </c>
      <c r="G15" s="134">
        <v>32.1</v>
      </c>
      <c r="H15" s="134"/>
      <c r="I15" s="134"/>
      <c r="J15" s="134"/>
      <c r="K15" s="134"/>
      <c r="L15" s="134">
        <v>38.4</v>
      </c>
      <c r="M15" s="134">
        <v>40.5</v>
      </c>
      <c r="N15" s="134">
        <v>37</v>
      </c>
      <c r="O15" s="134">
        <v>22.9</v>
      </c>
      <c r="P15" s="134">
        <v>26.9</v>
      </c>
      <c r="Q15" s="134">
        <v>30.6</v>
      </c>
      <c r="R15" s="134">
        <v>28.4</v>
      </c>
      <c r="S15" s="134">
        <v>60</v>
      </c>
      <c r="T15" s="134"/>
      <c r="U15" s="134"/>
      <c r="V15" s="134">
        <v>48.4</v>
      </c>
      <c r="W15" s="134"/>
      <c r="X15" s="134">
        <v>27.2</v>
      </c>
      <c r="Y15" s="134">
        <v>44.4</v>
      </c>
      <c r="Z15" s="132"/>
      <c r="AA15" s="133">
        <f t="shared" si="0"/>
        <v>517.9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29.9</v>
      </c>
      <c r="C16" s="136">
        <f t="shared" si="1"/>
        <v>21.8</v>
      </c>
      <c r="D16" s="136">
        <f t="shared" si="1"/>
        <v>3.4</v>
      </c>
      <c r="E16" s="136">
        <f t="shared" si="1"/>
        <v>19.5</v>
      </c>
      <c r="F16" s="136">
        <f t="shared" si="1"/>
        <v>6.5</v>
      </c>
      <c r="G16" s="136">
        <f t="shared" si="1"/>
        <v>32.1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38.4</v>
      </c>
      <c r="M16" s="136">
        <f t="shared" si="1"/>
        <v>40.5</v>
      </c>
      <c r="N16" s="136">
        <f t="shared" si="1"/>
        <v>37</v>
      </c>
      <c r="O16" s="136">
        <f t="shared" si="1"/>
        <v>22.9</v>
      </c>
      <c r="P16" s="136">
        <f t="shared" si="1"/>
        <v>26.9</v>
      </c>
      <c r="Q16" s="136">
        <f t="shared" si="1"/>
        <v>30.6</v>
      </c>
      <c r="R16" s="136">
        <f t="shared" si="1"/>
        <v>28.4</v>
      </c>
      <c r="S16" s="136">
        <f t="shared" si="1"/>
        <v>60</v>
      </c>
      <c r="T16" s="136">
        <f t="shared" si="1"/>
        <v>0</v>
      </c>
      <c r="U16" s="136">
        <f t="shared" si="1"/>
        <v>0</v>
      </c>
      <c r="V16" s="136">
        <f t="shared" si="1"/>
        <v>48.4</v>
      </c>
      <c r="W16" s="136">
        <f t="shared" si="1"/>
        <v>0</v>
      </c>
      <c r="X16" s="136">
        <f t="shared" si="1"/>
        <v>27.2</v>
      </c>
      <c r="Y16" s="136">
        <f t="shared" si="1"/>
        <v>44.4</v>
      </c>
      <c r="Z16" s="137" t="str">
        <f t="shared" si="1"/>
        <v/>
      </c>
      <c r="AA16" s="90">
        <f t="shared" si="0"/>
        <v>517.9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249.2</v>
      </c>
      <c r="I23" s="134"/>
      <c r="J23" s="134">
        <v>153.6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</v>
      </c>
      <c r="U23" s="134">
        <v>18.5</v>
      </c>
      <c r="V23" s="134"/>
      <c r="W23" s="134">
        <v>66.900000000000006</v>
      </c>
      <c r="X23" s="134"/>
      <c r="Y23" s="134"/>
      <c r="Z23" s="132"/>
      <c r="AA23" s="133">
        <f t="shared" si="2"/>
        <v>489.19999999999993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249.2</v>
      </c>
      <c r="I24" s="136">
        <f t="shared" si="3"/>
        <v>0</v>
      </c>
      <c r="J24" s="136">
        <f t="shared" si="3"/>
        <v>153.6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</v>
      </c>
      <c r="U24" s="136">
        <f t="shared" si="3"/>
        <v>18.5</v>
      </c>
      <c r="V24" s="136">
        <f t="shared" si="3"/>
        <v>0</v>
      </c>
      <c r="W24" s="136">
        <f t="shared" si="3"/>
        <v>66.900000000000006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489.19999999999993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2022-04-25T13:20:59Z</dcterms:created>
  <dcterms:modified xsi:type="dcterms:W3CDTF">2022-04-25T13:21:00Z</dcterms:modified>
</cp:coreProperties>
</file>