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<sst xmlns="http://schemas.openxmlformats.org/spreadsheetml/2006/main" count="117" uniqueCount="53">
  <si>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24/04/2022 16:18:47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</si>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</sst>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8</c:v>
                </c:pt>
                <c:pt idx="20">
                  <c:v>24.238</c:v>
                </c:pt>
                <c:pt idx="21">
                  <c:v>24.302</c:v>
                </c:pt>
                <c:pt idx="22">
                  <c:v>18</c:v>
                </c:pt>
                <c:pt idx="23">
                  <c:v>19.311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37.9</c:v>
                </c:pt>
                <c:pt idx="2">
                  <c:v>56.9</c:v>
                </c:pt>
                <c:pt idx="3">
                  <c:v>64.5</c:v>
                </c:pt>
                <c:pt idx="4">
                  <c:v>65.099999999999994</c:v>
                </c:pt>
                <c:pt idx="5">
                  <c:v>62</c:v>
                </c:pt>
                <c:pt idx="6">
                  <c:v>56</c:v>
                </c:pt>
                <c:pt idx="7">
                  <c:v>53.6</c:v>
                </c:pt>
                <c:pt idx="8">
                  <c:v>54.5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28.4</c:v>
                </c:pt>
                <c:pt idx="17">
                  <c:v>0</c:v>
                </c:pt>
                <c:pt idx="18">
                  <c:v>77</c:v>
                </c:pt>
                <c:pt idx="19">
                  <c:v>51.4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2.1019999999999999</c:v>
                </c:pt>
                <c:pt idx="5">
                  <c:v>1E-3</c:v>
                </c:pt>
                <c:pt idx="7">
                  <c:v>4.1000000000000002E-2</c:v>
                </c:pt>
                <c:pt idx="8">
                  <c:v>1E-3</c:v>
                </c:pt>
                <c:pt idx="9">
                  <c:v>7.5880000000000001</c:v>
                </c:pt>
                <c:pt idx="10">
                  <c:v>9.3560000000000016</c:v>
                </c:pt>
                <c:pt idx="11">
                  <c:v>9.1739999999999995</c:v>
                </c:pt>
                <c:pt idx="12">
                  <c:v>4.839999999999999</c:v>
                </c:pt>
                <c:pt idx="13">
                  <c:v>12.799999999999999</c:v>
                </c:pt>
                <c:pt idx="14">
                  <c:v>2.9620000000000002</c:v>
                </c:pt>
                <c:pt idx="15">
                  <c:v>1.2E-2</c:v>
                </c:pt>
                <c:pt idx="17">
                  <c:v>9.8670000000000009</c:v>
                </c:pt>
                <c:pt idx="18">
                  <c:v>1.6E-2</c:v>
                </c:pt>
                <c:pt idx="22">
                  <c:v>1.508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6997640"/>
        <c:axId val="356998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2.5680000000000001</c:v>
                </c:pt>
                <c:pt idx="1">
                  <c:v>38.326000000000001</c:v>
                </c:pt>
                <c:pt idx="2">
                  <c:v>57</c:v>
                </c:pt>
                <c:pt idx="3">
                  <c:v>64.510000000000005</c:v>
                </c:pt>
                <c:pt idx="4">
                  <c:v>65.082999999999998</c:v>
                </c:pt>
                <c:pt idx="5">
                  <c:v>62.033999999999992</c:v>
                </c:pt>
                <c:pt idx="6">
                  <c:v>56.087999999999994</c:v>
                </c:pt>
                <c:pt idx="7">
                  <c:v>55.999000000000002</c:v>
                </c:pt>
                <c:pt idx="8">
                  <c:v>55.268999999999991</c:v>
                </c:pt>
                <c:pt idx="9">
                  <c:v>7.5880000000000001</c:v>
                </c:pt>
                <c:pt idx="10">
                  <c:v>9.3559999999999999</c:v>
                </c:pt>
                <c:pt idx="11">
                  <c:v>10.611000000000001</c:v>
                </c:pt>
                <c:pt idx="12">
                  <c:v>20.077000000000002</c:v>
                </c:pt>
                <c:pt idx="13">
                  <c:v>12.799999999999999</c:v>
                </c:pt>
                <c:pt idx="14">
                  <c:v>3.3380000000000001</c:v>
                </c:pt>
                <c:pt idx="15">
                  <c:v>1.8759999999999999</c:v>
                </c:pt>
                <c:pt idx="16">
                  <c:v>28.394000000000002</c:v>
                </c:pt>
                <c:pt idx="17">
                  <c:v>9.8670000000000009</c:v>
                </c:pt>
                <c:pt idx="18">
                  <c:v>76.982000000000014</c:v>
                </c:pt>
                <c:pt idx="19">
                  <c:v>51.356999999999999</c:v>
                </c:pt>
                <c:pt idx="20">
                  <c:v>24.237999999999996</c:v>
                </c:pt>
                <c:pt idx="21">
                  <c:v>24.301999999999996</c:v>
                </c:pt>
                <c:pt idx="22">
                  <c:v>19.507999999999999</c:v>
                </c:pt>
                <c:pt idx="23">
                  <c:v>19.311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997640"/>
        <c:axId val="356998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275.23</c:v>
                </c:pt>
                <c:pt idx="1">
                  <c:v>266.19</c:v>
                </c:pt>
                <c:pt idx="2">
                  <c:v>248.99</c:v>
                </c:pt>
                <c:pt idx="3">
                  <c:v>248.99</c:v>
                </c:pt>
                <c:pt idx="4">
                  <c:v>251.47</c:v>
                </c:pt>
                <c:pt idx="5">
                  <c:v>265</c:v>
                </c:pt>
                <c:pt idx="6">
                  <c:v>257.26</c:v>
                </c:pt>
                <c:pt idx="7">
                  <c:v>265</c:v>
                </c:pt>
                <c:pt idx="8">
                  <c:v>252.47</c:v>
                </c:pt>
                <c:pt idx="9">
                  <c:v>169.6</c:v>
                </c:pt>
                <c:pt idx="10">
                  <c:v>237.07</c:v>
                </c:pt>
                <c:pt idx="11">
                  <c:v>169.83</c:v>
                </c:pt>
                <c:pt idx="12">
                  <c:v>193.56</c:v>
                </c:pt>
                <c:pt idx="13">
                  <c:v>66.72</c:v>
                </c:pt>
                <c:pt idx="14">
                  <c:v>84.62</c:v>
                </c:pt>
                <c:pt idx="15">
                  <c:v>140.31</c:v>
                </c:pt>
                <c:pt idx="16">
                  <c:v>185.73</c:v>
                </c:pt>
                <c:pt idx="17">
                  <c:v>213.62</c:v>
                </c:pt>
                <c:pt idx="18">
                  <c:v>222.72</c:v>
                </c:pt>
                <c:pt idx="19">
                  <c:v>255.26</c:v>
                </c:pt>
                <c:pt idx="20">
                  <c:v>271.77</c:v>
                </c:pt>
                <c:pt idx="21">
                  <c:v>263</c:v>
                </c:pt>
                <c:pt idx="22">
                  <c:v>254</c:v>
                </c:pt>
                <c:pt idx="23">
                  <c:v>235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998816"/>
        <c:axId val="356998424"/>
      </c:lineChart>
      <c:catAx>
        <c:axId val="356997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998032"/>
        <c:crosses val="autoZero"/>
        <c:auto val="1"/>
        <c:lblAlgn val="ctr"/>
        <c:lblOffset val="100"/>
        <c:noMultiLvlLbl val="0"/>
      </c:catAx>
      <c:valAx>
        <c:axId val="35699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997640"/>
        <c:crosses val="autoZero"/>
        <c:crossBetween val="between"/>
      </c:valAx>
      <c:valAx>
        <c:axId val="356998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998816"/>
        <c:crosses val="max"/>
        <c:crossBetween val="between"/>
      </c:valAx>
      <c:catAx>
        <c:axId val="356998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6998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2.5679999999999996</v>
      </c>
      <c r="C4" s="18">
        <v>38.331000000000003</v>
      </c>
      <c r="D4" s="18">
        <v>57.004999999999995</v>
      </c>
      <c r="E4" s="18">
        <v>64.5</v>
      </c>
      <c r="F4" s="18">
        <v>65.099999999999994</v>
      </c>
      <c r="G4" s="18">
        <v>62.000999999999998</v>
      </c>
      <c r="H4" s="18">
        <v>56.103999999999999</v>
      </c>
      <c r="I4" s="18">
        <v>55.981999999999999</v>
      </c>
      <c r="J4" s="18">
        <v>55.3</v>
      </c>
      <c r="K4" s="18">
        <v>7.5880000000000001</v>
      </c>
      <c r="L4" s="18">
        <v>9.3560000000000016</v>
      </c>
      <c r="M4" s="18">
        <v>10.610999999999999</v>
      </c>
      <c r="N4" s="18">
        <v>20.076999999999998</v>
      </c>
      <c r="O4" s="18">
        <v>12.799999999999999</v>
      </c>
      <c r="P4" s="18">
        <v>3.3380000000000001</v>
      </c>
      <c r="Q4" s="18">
        <v>1.8759999999999997</v>
      </c>
      <c r="R4" s="18">
        <v>28.4</v>
      </c>
      <c r="S4" s="18">
        <v>9.8670000000000009</v>
      </c>
      <c r="T4" s="18">
        <v>77.016000000000005</v>
      </c>
      <c r="U4" s="18">
        <v>51.4</v>
      </c>
      <c r="V4" s="18">
        <v>24.238</v>
      </c>
      <c r="W4" s="18">
        <v>24.302</v>
      </c>
      <c r="X4" s="18">
        <v>19.507999999999999</v>
      </c>
      <c r="Y4" s="18">
        <v>19.311</v>
      </c>
      <c r="Z4" s="19"/>
      <c r="AA4" s="20">
        <f>SUM(B4:Z4)</f>
        <v>776.57899999999995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275.23</v>
      </c>
      <c r="C7" s="28">
        <v>266.19</v>
      </c>
      <c r="D7" s="28">
        <v>248.99</v>
      </c>
      <c r="E7" s="28">
        <v>248.99</v>
      </c>
      <c r="F7" s="28">
        <v>251.47</v>
      </c>
      <c r="G7" s="28">
        <v>265</v>
      </c>
      <c r="H7" s="28">
        <v>257.26</v>
      </c>
      <c r="I7" s="28">
        <v>265</v>
      </c>
      <c r="J7" s="28">
        <v>252.47</v>
      </c>
      <c r="K7" s="28">
        <v>169.6</v>
      </c>
      <c r="L7" s="28">
        <v>237.07</v>
      </c>
      <c r="M7" s="28">
        <v>169.83</v>
      </c>
      <c r="N7" s="28">
        <v>193.56</v>
      </c>
      <c r="O7" s="28">
        <v>66.72</v>
      </c>
      <c r="P7" s="28">
        <v>84.62</v>
      </c>
      <c r="Q7" s="28">
        <v>140.31</v>
      </c>
      <c r="R7" s="28">
        <v>185.73</v>
      </c>
      <c r="S7" s="28">
        <v>213.62</v>
      </c>
      <c r="T7" s="28">
        <v>222.72</v>
      </c>
      <c r="U7" s="28">
        <v>255.26</v>
      </c>
      <c r="V7" s="28">
        <v>271.77</v>
      </c>
      <c r="W7" s="28">
        <v>263</v>
      </c>
      <c r="X7" s="28">
        <v>254</v>
      </c>
      <c r="Y7" s="28">
        <v>235</v>
      </c>
      <c r="Z7" s="29"/>
      <c r="AA7" s="30">
        <f>IF(SUM(B7:Z7)&lt;&gt;0,AVERAGEIF(B7:Z7,"&lt;&gt;"""),"")</f>
        <v>220.55875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</v>
      </c>
      <c r="O12" s="52"/>
      <c r="P12" s="52"/>
      <c r="Q12" s="52"/>
      <c r="R12" s="52"/>
      <c r="S12" s="52"/>
      <c r="T12" s="52"/>
      <c r="U12" s="52"/>
      <c r="V12" s="52">
        <v>24.238</v>
      </c>
      <c r="W12" s="52">
        <v>24.302</v>
      </c>
      <c r="X12" s="52">
        <v>18</v>
      </c>
      <c r="Y12" s="52">
        <v>19.311</v>
      </c>
      <c r="Z12" s="53"/>
      <c r="AA12" s="54">
        <f t="shared" si="0"/>
        <v>93.850999999999999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2.1019999999999999</v>
      </c>
      <c r="C14" s="57"/>
      <c r="D14" s="57"/>
      <c r="E14" s="57"/>
      <c r="F14" s="57"/>
      <c r="G14" s="57">
        <v>1E-3</v>
      </c>
      <c r="H14" s="57"/>
      <c r="I14" s="57">
        <v>4.1000000000000002E-2</v>
      </c>
      <c r="J14" s="57">
        <v>1E-3</v>
      </c>
      <c r="K14" s="57">
        <v>7.5880000000000001</v>
      </c>
      <c r="L14" s="57">
        <v>9.3560000000000016</v>
      </c>
      <c r="M14" s="57">
        <v>9.1739999999999995</v>
      </c>
      <c r="N14" s="57">
        <v>4.839999999999999</v>
      </c>
      <c r="O14" s="57">
        <v>12.799999999999999</v>
      </c>
      <c r="P14" s="57">
        <v>2.9620000000000002</v>
      </c>
      <c r="Q14" s="57">
        <v>1.2E-2</v>
      </c>
      <c r="R14" s="57"/>
      <c r="S14" s="57">
        <v>9.8670000000000009</v>
      </c>
      <c r="T14" s="57">
        <v>1.6E-2</v>
      </c>
      <c r="U14" s="57"/>
      <c r="V14" s="57"/>
      <c r="W14" s="57"/>
      <c r="X14" s="57">
        <v>1.508</v>
      </c>
      <c r="Y14" s="57"/>
      <c r="Z14" s="58"/>
      <c r="AA14" s="59">
        <f t="shared" si="0"/>
        <v>60.268000000000001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2.1019999999999999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1E-3</v>
      </c>
      <c r="H16" s="62">
        <f t="shared" si="1"/>
        <v>0</v>
      </c>
      <c r="I16" s="62">
        <f t="shared" si="1"/>
        <v>4.1000000000000002E-2</v>
      </c>
      <c r="J16" s="62">
        <f t="shared" si="1"/>
        <v>1E-3</v>
      </c>
      <c r="K16" s="62">
        <f t="shared" si="1"/>
        <v>7.5880000000000001</v>
      </c>
      <c r="L16" s="62">
        <f t="shared" si="1"/>
        <v>9.3560000000000016</v>
      </c>
      <c r="M16" s="62">
        <f t="shared" si="1"/>
        <v>9.1739999999999995</v>
      </c>
      <c r="N16" s="62">
        <f t="shared" si="1"/>
        <v>12.84</v>
      </c>
      <c r="O16" s="62">
        <f t="shared" si="1"/>
        <v>12.799999999999999</v>
      </c>
      <c r="P16" s="62">
        <f t="shared" si="1"/>
        <v>2.9620000000000002</v>
      </c>
      <c r="Q16" s="62">
        <f t="shared" si="1"/>
        <v>1.2E-2</v>
      </c>
      <c r="R16" s="62">
        <f t="shared" si="1"/>
        <v>0</v>
      </c>
      <c r="S16" s="62">
        <f t="shared" si="1"/>
        <v>9.8670000000000009</v>
      </c>
      <c r="T16" s="62">
        <f t="shared" si="1"/>
        <v>1.6E-2</v>
      </c>
      <c r="U16" s="62">
        <f t="shared" si="1"/>
        <v>0</v>
      </c>
      <c r="V16" s="62">
        <f t="shared" si="1"/>
        <v>24.238</v>
      </c>
      <c r="W16" s="62">
        <f t="shared" si="1"/>
        <v>24.302</v>
      </c>
      <c r="X16" s="62">
        <f t="shared" si="1"/>
        <v>19.507999999999999</v>
      </c>
      <c r="Y16" s="62">
        <f t="shared" si="1"/>
        <v>19.311</v>
      </c>
      <c r="Z16" s="63" t="str">
        <f t="shared" si="1"/>
        <v/>
      </c>
      <c r="AA16" s="64">
        <f>SUM(AA10:AA15)</f>
        <v>154.119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0.46599999999999997</v>
      </c>
      <c r="C21" s="81">
        <v>0.43099999999999999</v>
      </c>
      <c r="D21" s="81">
        <v>0.105</v>
      </c>
      <c r="E21" s="81"/>
      <c r="F21" s="81"/>
      <c r="G21" s="81"/>
      <c r="H21" s="81">
        <v>0.104</v>
      </c>
      <c r="I21" s="81">
        <v>2.3410000000000002</v>
      </c>
      <c r="J21" s="81">
        <v>0.79900000000000004</v>
      </c>
      <c r="K21" s="81"/>
      <c r="L21" s="81"/>
      <c r="M21" s="81">
        <v>1.4370000000000001</v>
      </c>
      <c r="N21" s="81">
        <v>7.2370000000000001</v>
      </c>
      <c r="O21" s="81"/>
      <c r="P21" s="81">
        <v>0.376</v>
      </c>
      <c r="Q21" s="81">
        <v>1.8639999999999999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15.16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0.46599999999999997</v>
      </c>
      <c r="C25" s="88">
        <f t="shared" ref="C25:Z25" si="3">IF(LEN(C$2)&gt;0,SUM(C19:C24),"")</f>
        <v>0.43099999999999999</v>
      </c>
      <c r="D25" s="88">
        <f t="shared" si="3"/>
        <v>0.105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0.104</v>
      </c>
      <c r="I25" s="88">
        <f t="shared" si="3"/>
        <v>2.3410000000000002</v>
      </c>
      <c r="J25" s="88">
        <f t="shared" si="3"/>
        <v>0.79900000000000004</v>
      </c>
      <c r="K25" s="88">
        <f t="shared" si="3"/>
        <v>0</v>
      </c>
      <c r="L25" s="88">
        <f t="shared" si="3"/>
        <v>0</v>
      </c>
      <c r="M25" s="88">
        <f t="shared" si="3"/>
        <v>1.4370000000000001</v>
      </c>
      <c r="N25" s="88">
        <f t="shared" si="3"/>
        <v>7.2370000000000001</v>
      </c>
      <c r="O25" s="88">
        <f t="shared" si="3"/>
        <v>0</v>
      </c>
      <c r="P25" s="88">
        <f t="shared" si="3"/>
        <v>0.376</v>
      </c>
      <c r="Q25" s="88">
        <f t="shared" si="3"/>
        <v>1.8639999999999999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15.16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2.5680000000000001</v>
      </c>
      <c r="C29" s="77">
        <v>0.43099999999999999</v>
      </c>
      <c r="D29" s="77">
        <v>0.105</v>
      </c>
      <c r="E29" s="77"/>
      <c r="F29" s="77"/>
      <c r="G29" s="77">
        <v>1E-3</v>
      </c>
      <c r="H29" s="77">
        <v>0.104</v>
      </c>
      <c r="I29" s="77">
        <v>2.3820000000000001</v>
      </c>
      <c r="J29" s="77">
        <v>0.8</v>
      </c>
      <c r="K29" s="77">
        <v>7.5880000000000001</v>
      </c>
      <c r="L29" s="77">
        <v>9.3559999999999999</v>
      </c>
      <c r="M29" s="77">
        <v>10.611000000000001</v>
      </c>
      <c r="N29" s="77">
        <v>20.077000000000002</v>
      </c>
      <c r="O29" s="77">
        <v>12.8</v>
      </c>
      <c r="P29" s="77">
        <v>3.3380000000000001</v>
      </c>
      <c r="Q29" s="77">
        <v>1.8759999999999999</v>
      </c>
      <c r="R29" s="77"/>
      <c r="S29" s="77">
        <v>9.8670000000000009</v>
      </c>
      <c r="T29" s="77">
        <v>1.6E-2</v>
      </c>
      <c r="U29" s="77"/>
      <c r="V29" s="77">
        <v>24.238</v>
      </c>
      <c r="W29" s="77">
        <v>24.302</v>
      </c>
      <c r="X29" s="77">
        <v>19.507999999999999</v>
      </c>
      <c r="Y29" s="77">
        <v>19.311</v>
      </c>
      <c r="Z29" s="78"/>
      <c r="AA29" s="79">
        <f>SUM(B29:Z29)</f>
        <v>169.27900000000002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2.5680000000000001</v>
      </c>
      <c r="C31" s="62">
        <f t="shared" ref="C31:Z31" si="4">IF(LEN(C$2)&gt;0,SUM(C28:C30),"")</f>
        <v>0.43099999999999999</v>
      </c>
      <c r="D31" s="62">
        <f t="shared" si="4"/>
        <v>0.105</v>
      </c>
      <c r="E31" s="62">
        <f t="shared" si="4"/>
        <v>0</v>
      </c>
      <c r="F31" s="62">
        <f t="shared" si="4"/>
        <v>0</v>
      </c>
      <c r="G31" s="62">
        <f t="shared" si="4"/>
        <v>1E-3</v>
      </c>
      <c r="H31" s="62">
        <f t="shared" si="4"/>
        <v>0.104</v>
      </c>
      <c r="I31" s="62">
        <f t="shared" si="4"/>
        <v>2.3820000000000001</v>
      </c>
      <c r="J31" s="62">
        <f t="shared" si="4"/>
        <v>0.8</v>
      </c>
      <c r="K31" s="62">
        <f t="shared" si="4"/>
        <v>7.5880000000000001</v>
      </c>
      <c r="L31" s="62">
        <f t="shared" si="4"/>
        <v>9.3559999999999999</v>
      </c>
      <c r="M31" s="62">
        <f t="shared" si="4"/>
        <v>10.611000000000001</v>
      </c>
      <c r="N31" s="62">
        <f t="shared" si="4"/>
        <v>20.077000000000002</v>
      </c>
      <c r="O31" s="62">
        <f t="shared" si="4"/>
        <v>12.8</v>
      </c>
      <c r="P31" s="62">
        <f t="shared" si="4"/>
        <v>3.3380000000000001</v>
      </c>
      <c r="Q31" s="62">
        <f t="shared" si="4"/>
        <v>1.8759999999999999</v>
      </c>
      <c r="R31" s="62">
        <f t="shared" si="4"/>
        <v>0</v>
      </c>
      <c r="S31" s="62">
        <f t="shared" si="4"/>
        <v>9.8670000000000009</v>
      </c>
      <c r="T31" s="62">
        <f t="shared" si="4"/>
        <v>1.6E-2</v>
      </c>
      <c r="U31" s="62">
        <f t="shared" si="4"/>
        <v>0</v>
      </c>
      <c r="V31" s="62">
        <f t="shared" si="4"/>
        <v>24.238</v>
      </c>
      <c r="W31" s="62">
        <f t="shared" si="4"/>
        <v>24.302</v>
      </c>
      <c r="X31" s="62">
        <f t="shared" si="4"/>
        <v>19.507999999999999</v>
      </c>
      <c r="Y31" s="62">
        <f t="shared" si="4"/>
        <v>19.311</v>
      </c>
      <c r="Z31" s="63" t="str">
        <f t="shared" si="4"/>
        <v/>
      </c>
      <c r="AA31" s="64">
        <f>SUM(AA28:AA30)</f>
        <v>169.27900000000002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37.9</v>
      </c>
      <c r="D38" s="99">
        <v>56.9</v>
      </c>
      <c r="E38" s="99">
        <v>64.5</v>
      </c>
      <c r="F38" s="99">
        <v>65.099999999999994</v>
      </c>
      <c r="G38" s="99">
        <v>62</v>
      </c>
      <c r="H38" s="99">
        <v>56</v>
      </c>
      <c r="I38" s="99">
        <v>53.6</v>
      </c>
      <c r="J38" s="99">
        <v>54.5</v>
      </c>
      <c r="K38" s="99"/>
      <c r="L38" s="99"/>
      <c r="M38" s="99"/>
      <c r="N38" s="99"/>
      <c r="O38" s="99"/>
      <c r="P38" s="99"/>
      <c r="Q38" s="99"/>
      <c r="R38" s="99">
        <v>28.4</v>
      </c>
      <c r="S38" s="99"/>
      <c r="T38" s="99">
        <v>77</v>
      </c>
      <c r="U38" s="99">
        <v>51.4</v>
      </c>
      <c r="V38" s="99"/>
      <c r="W38" s="99"/>
      <c r="X38" s="99"/>
      <c r="Y38" s="99"/>
      <c r="Z38" s="100"/>
      <c r="AA38" s="79">
        <f t="shared" si="5"/>
        <v>607.29999999999995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37.9</v>
      </c>
      <c r="D39" s="88">
        <f t="shared" si="6"/>
        <v>56.9</v>
      </c>
      <c r="E39" s="88">
        <f t="shared" si="6"/>
        <v>64.5</v>
      </c>
      <c r="F39" s="88">
        <f t="shared" si="6"/>
        <v>65.099999999999994</v>
      </c>
      <c r="G39" s="88">
        <f t="shared" si="6"/>
        <v>62</v>
      </c>
      <c r="H39" s="88">
        <f t="shared" si="6"/>
        <v>56</v>
      </c>
      <c r="I39" s="88">
        <f t="shared" si="6"/>
        <v>53.6</v>
      </c>
      <c r="J39" s="88">
        <f t="shared" si="6"/>
        <v>54.5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28.4</v>
      </c>
      <c r="S39" s="88">
        <f t="shared" si="6"/>
        <v>0</v>
      </c>
      <c r="T39" s="88">
        <f t="shared" si="6"/>
        <v>77</v>
      </c>
      <c r="U39" s="88">
        <f t="shared" si="6"/>
        <v>51.4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607.29999999999995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37.9</v>
      </c>
      <c r="D46" s="99">
        <v>56.9</v>
      </c>
      <c r="E46" s="99">
        <v>64.5</v>
      </c>
      <c r="F46" s="99">
        <v>65.099999999999994</v>
      </c>
      <c r="G46" s="99">
        <v>62</v>
      </c>
      <c r="H46" s="99">
        <v>56</v>
      </c>
      <c r="I46" s="99">
        <v>53.6</v>
      </c>
      <c r="J46" s="99">
        <v>54.5</v>
      </c>
      <c r="K46" s="99"/>
      <c r="L46" s="99"/>
      <c r="M46" s="99"/>
      <c r="N46" s="99"/>
      <c r="O46" s="99"/>
      <c r="P46" s="99"/>
      <c r="Q46" s="99"/>
      <c r="R46" s="99">
        <v>28.4</v>
      </c>
      <c r="S46" s="99"/>
      <c r="T46" s="99">
        <v>77</v>
      </c>
      <c r="U46" s="99">
        <v>51.4</v>
      </c>
      <c r="V46" s="99"/>
      <c r="W46" s="99"/>
      <c r="X46" s="99"/>
      <c r="Y46" s="99"/>
      <c r="Z46" s="100"/>
      <c r="AA46" s="79">
        <f t="shared" si="7"/>
        <v>607.29999999999995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37.9</v>
      </c>
      <c r="D48" s="88">
        <f t="shared" si="8"/>
        <v>56.9</v>
      </c>
      <c r="E48" s="88">
        <f t="shared" si="8"/>
        <v>64.5</v>
      </c>
      <c r="F48" s="88">
        <f t="shared" si="8"/>
        <v>65.099999999999994</v>
      </c>
      <c r="G48" s="88">
        <f t="shared" si="8"/>
        <v>62</v>
      </c>
      <c r="H48" s="88">
        <f t="shared" si="8"/>
        <v>56</v>
      </c>
      <c r="I48" s="88">
        <f t="shared" si="8"/>
        <v>53.6</v>
      </c>
      <c r="J48" s="88">
        <f t="shared" si="8"/>
        <v>54.5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28.4</v>
      </c>
      <c r="S48" s="88">
        <f t="shared" si="8"/>
        <v>0</v>
      </c>
      <c r="T48" s="88">
        <f t="shared" si="8"/>
        <v>77</v>
      </c>
      <c r="U48" s="88">
        <f t="shared" si="8"/>
        <v>51.4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607.29999999999995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2.5679999999999996</v>
      </c>
      <c r="C51" s="88">
        <f t="shared" si="10"/>
        <v>38.330999999999996</v>
      </c>
      <c r="D51" s="88">
        <f t="shared" si="10"/>
        <v>57.004999999999995</v>
      </c>
      <c r="E51" s="88">
        <f t="shared" si="10"/>
        <v>64.5</v>
      </c>
      <c r="F51" s="88">
        <f t="shared" si="10"/>
        <v>65.099999999999994</v>
      </c>
      <c r="G51" s="88">
        <f t="shared" si="10"/>
        <v>62.000999999999998</v>
      </c>
      <c r="H51" s="88">
        <f t="shared" si="10"/>
        <v>56.103999999999999</v>
      </c>
      <c r="I51" s="88">
        <f t="shared" si="10"/>
        <v>55.981999999999999</v>
      </c>
      <c r="J51" s="88">
        <f t="shared" si="10"/>
        <v>55.3</v>
      </c>
      <c r="K51" s="88">
        <f t="shared" si="10"/>
        <v>7.5880000000000001</v>
      </c>
      <c r="L51" s="88">
        <f t="shared" si="10"/>
        <v>9.3560000000000016</v>
      </c>
      <c r="M51" s="88">
        <f t="shared" si="10"/>
        <v>10.610999999999999</v>
      </c>
      <c r="N51" s="88">
        <f t="shared" si="10"/>
        <v>20.076999999999998</v>
      </c>
      <c r="O51" s="88">
        <f t="shared" si="10"/>
        <v>12.799999999999999</v>
      </c>
      <c r="P51" s="88">
        <f t="shared" si="10"/>
        <v>3.3380000000000001</v>
      </c>
      <c r="Q51" s="88">
        <f t="shared" si="10"/>
        <v>1.8759999999999999</v>
      </c>
      <c r="R51" s="88">
        <f t="shared" si="10"/>
        <v>28.4</v>
      </c>
      <c r="S51" s="88">
        <f t="shared" si="10"/>
        <v>9.8670000000000009</v>
      </c>
      <c r="T51" s="88">
        <f t="shared" si="10"/>
        <v>77.016000000000005</v>
      </c>
      <c r="U51" s="88">
        <f t="shared" si="10"/>
        <v>51.4</v>
      </c>
      <c r="V51" s="88">
        <f t="shared" si="10"/>
        <v>24.238</v>
      </c>
      <c r="W51" s="88">
        <f t="shared" si="10"/>
        <v>24.302</v>
      </c>
      <c r="X51" s="88">
        <f t="shared" si="10"/>
        <v>19.507999999999999</v>
      </c>
      <c r="Y51" s="88">
        <f t="shared" si="10"/>
        <v>19.311</v>
      </c>
      <c r="Z51" s="89" t="str">
        <f t="shared" si="10"/>
        <v/>
      </c>
      <c r="AA51" s="105">
        <f>SUM(B51:Z51)</f>
        <v>776.57899999999995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2.5680000000000001</v>
      </c>
      <c r="C4" s="18">
        <v>38.326000000000001</v>
      </c>
      <c r="D4" s="18">
        <v>57</v>
      </c>
      <c r="E4" s="18">
        <v>64.510000000000005</v>
      </c>
      <c r="F4" s="18">
        <v>65.082999999999998</v>
      </c>
      <c r="G4" s="18">
        <v>62.033999999999992</v>
      </c>
      <c r="H4" s="18">
        <v>56.087999999999994</v>
      </c>
      <c r="I4" s="18">
        <v>55.999000000000002</v>
      </c>
      <c r="J4" s="18">
        <v>55.268999999999991</v>
      </c>
      <c r="K4" s="18">
        <v>7.5880000000000001</v>
      </c>
      <c r="L4" s="18">
        <v>9.3559999999999999</v>
      </c>
      <c r="M4" s="18">
        <v>10.611000000000001</v>
      </c>
      <c r="N4" s="18">
        <v>20.077000000000002</v>
      </c>
      <c r="O4" s="18">
        <v>12.799999999999999</v>
      </c>
      <c r="P4" s="18">
        <v>3.3380000000000001</v>
      </c>
      <c r="Q4" s="18">
        <v>1.8759999999999999</v>
      </c>
      <c r="R4" s="18">
        <v>28.394000000000002</v>
      </c>
      <c r="S4" s="18">
        <v>9.8670000000000009</v>
      </c>
      <c r="T4" s="18">
        <v>76.982000000000014</v>
      </c>
      <c r="U4" s="18">
        <v>51.356999999999999</v>
      </c>
      <c r="V4" s="18">
        <v>24.237999999999996</v>
      </c>
      <c r="W4" s="18">
        <v>24.301999999999996</v>
      </c>
      <c r="X4" s="18">
        <v>19.507999999999999</v>
      </c>
      <c r="Y4" s="18">
        <v>19.311</v>
      </c>
      <c r="Z4" s="19"/>
      <c r="AA4" s="20">
        <f>SUM(B4:Z4)</f>
        <v>776.48199999999986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275.23</v>
      </c>
      <c r="C7" s="28">
        <v>266.19</v>
      </c>
      <c r="D7" s="28">
        <v>248.99</v>
      </c>
      <c r="E7" s="28">
        <v>248.99</v>
      </c>
      <c r="F7" s="28">
        <v>251.47</v>
      </c>
      <c r="G7" s="28">
        <v>265</v>
      </c>
      <c r="H7" s="28">
        <v>257.26</v>
      </c>
      <c r="I7" s="28">
        <v>265</v>
      </c>
      <c r="J7" s="28">
        <v>252.47</v>
      </c>
      <c r="K7" s="28">
        <v>169.6</v>
      </c>
      <c r="L7" s="28">
        <v>237.07</v>
      </c>
      <c r="M7" s="28">
        <v>169.83</v>
      </c>
      <c r="N7" s="28">
        <v>193.56</v>
      </c>
      <c r="O7" s="28">
        <v>66.72</v>
      </c>
      <c r="P7" s="28">
        <v>84.62</v>
      </c>
      <c r="Q7" s="28">
        <v>140.31</v>
      </c>
      <c r="R7" s="28">
        <v>185.73</v>
      </c>
      <c r="S7" s="28">
        <v>213.62</v>
      </c>
      <c r="T7" s="28">
        <v>222.72</v>
      </c>
      <c r="U7" s="28">
        <v>255.26</v>
      </c>
      <c r="V7" s="28">
        <v>271.77</v>
      </c>
      <c r="W7" s="28">
        <v>263</v>
      </c>
      <c r="X7" s="28">
        <v>254</v>
      </c>
      <c r="Y7" s="28">
        <v>235</v>
      </c>
      <c r="Z7" s="29"/>
      <c r="AA7" s="30">
        <f>IF(SUM(B7:Z7)&lt;&gt;0,AVERAGEIF(B7:Z7,"&lt;&gt;"""),"")</f>
        <v>220.55875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37.611000000000004</v>
      </c>
      <c r="D14" s="57">
        <v>53.453000000000003</v>
      </c>
      <c r="E14" s="57">
        <v>59.978000000000009</v>
      </c>
      <c r="F14" s="57">
        <v>60.879000000000005</v>
      </c>
      <c r="G14" s="57">
        <v>58.340999999999994</v>
      </c>
      <c r="H14" s="57">
        <v>55.590999999999994</v>
      </c>
      <c r="I14" s="57">
        <v>55.999000000000002</v>
      </c>
      <c r="J14" s="57">
        <v>54.295999999999992</v>
      </c>
      <c r="K14" s="57">
        <v>4.7560000000000002</v>
      </c>
      <c r="L14" s="57">
        <v>6.0670000000000002</v>
      </c>
      <c r="M14" s="57">
        <v>10.611000000000001</v>
      </c>
      <c r="N14" s="57">
        <v>13.303000000000001</v>
      </c>
      <c r="O14" s="57">
        <v>10.45</v>
      </c>
      <c r="P14" s="57"/>
      <c r="Q14" s="57">
        <v>0.95399999999999996</v>
      </c>
      <c r="R14" s="57">
        <v>20.731000000000002</v>
      </c>
      <c r="S14" s="57"/>
      <c r="T14" s="57">
        <v>66.172000000000011</v>
      </c>
      <c r="U14" s="57">
        <v>40.305999999999997</v>
      </c>
      <c r="V14" s="57">
        <v>11.377999999999998</v>
      </c>
      <c r="W14" s="57">
        <v>11.661</v>
      </c>
      <c r="X14" s="57">
        <v>10.843999999999999</v>
      </c>
      <c r="Y14" s="57">
        <v>10.108999999999998</v>
      </c>
      <c r="Z14" s="58"/>
      <c r="AA14" s="59">
        <f t="shared" si="0"/>
        <v>653.49000000000024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37.611000000000004</v>
      </c>
      <c r="D16" s="62">
        <f t="shared" si="1"/>
        <v>53.453000000000003</v>
      </c>
      <c r="E16" s="62">
        <f t="shared" si="1"/>
        <v>59.978000000000009</v>
      </c>
      <c r="F16" s="62">
        <f t="shared" si="1"/>
        <v>60.879000000000005</v>
      </c>
      <c r="G16" s="62">
        <f t="shared" si="1"/>
        <v>58.340999999999994</v>
      </c>
      <c r="H16" s="62">
        <f t="shared" si="1"/>
        <v>55.590999999999994</v>
      </c>
      <c r="I16" s="62">
        <f t="shared" si="1"/>
        <v>55.999000000000002</v>
      </c>
      <c r="J16" s="62">
        <f t="shared" si="1"/>
        <v>54.295999999999992</v>
      </c>
      <c r="K16" s="62">
        <f t="shared" si="1"/>
        <v>4.7560000000000002</v>
      </c>
      <c r="L16" s="62">
        <f t="shared" si="1"/>
        <v>6.0670000000000002</v>
      </c>
      <c r="M16" s="62">
        <f t="shared" si="1"/>
        <v>10.611000000000001</v>
      </c>
      <c r="N16" s="62">
        <f t="shared" si="1"/>
        <v>13.303000000000001</v>
      </c>
      <c r="O16" s="62">
        <f t="shared" si="1"/>
        <v>10.45</v>
      </c>
      <c r="P16" s="62">
        <f t="shared" si="1"/>
        <v>0</v>
      </c>
      <c r="Q16" s="62">
        <f t="shared" si="1"/>
        <v>0.95399999999999996</v>
      </c>
      <c r="R16" s="62">
        <f t="shared" si="1"/>
        <v>20.731000000000002</v>
      </c>
      <c r="S16" s="62">
        <f t="shared" si="1"/>
        <v>0</v>
      </c>
      <c r="T16" s="62">
        <f t="shared" si="1"/>
        <v>66.172000000000011</v>
      </c>
      <c r="U16" s="62">
        <f t="shared" si="1"/>
        <v>40.305999999999997</v>
      </c>
      <c r="V16" s="62">
        <f t="shared" si="1"/>
        <v>11.377999999999998</v>
      </c>
      <c r="W16" s="62">
        <f t="shared" si="1"/>
        <v>11.661</v>
      </c>
      <c r="X16" s="62">
        <f t="shared" si="1"/>
        <v>10.843999999999999</v>
      </c>
      <c r="Y16" s="62">
        <f t="shared" si="1"/>
        <v>10.108999999999998</v>
      </c>
      <c r="Z16" s="63" t="str">
        <f t="shared" si="1"/>
        <v/>
      </c>
      <c r="AA16" s="64">
        <f>SUM(AA10:AA15)</f>
        <v>653.49000000000024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2.5680000000000001</v>
      </c>
      <c r="C21" s="81">
        <v>0.71499999999999997</v>
      </c>
      <c r="D21" s="81">
        <v>3.5470000000000002</v>
      </c>
      <c r="E21" s="81">
        <v>4.5319999999999991</v>
      </c>
      <c r="F21" s="81">
        <v>4.2040000000000006</v>
      </c>
      <c r="G21" s="81">
        <v>3.6929999999999996</v>
      </c>
      <c r="H21" s="81">
        <v>0.497</v>
      </c>
      <c r="I21" s="81"/>
      <c r="J21" s="81">
        <v>0.97299999999999998</v>
      </c>
      <c r="K21" s="81">
        <v>2.8319999999999999</v>
      </c>
      <c r="L21" s="81">
        <v>3.2890000000000006</v>
      </c>
      <c r="M21" s="81"/>
      <c r="N21" s="81"/>
      <c r="O21" s="81">
        <v>2.35</v>
      </c>
      <c r="P21" s="81">
        <v>3.3380000000000001</v>
      </c>
      <c r="Q21" s="81">
        <v>0.92200000000000004</v>
      </c>
      <c r="R21" s="81">
        <v>7.6629999999999994</v>
      </c>
      <c r="S21" s="81">
        <v>9.8670000000000009</v>
      </c>
      <c r="T21" s="81">
        <v>10.809999999999999</v>
      </c>
      <c r="U21" s="81">
        <v>11.051</v>
      </c>
      <c r="V21" s="81">
        <v>12.860000000000001</v>
      </c>
      <c r="W21" s="81">
        <v>12.641000000000002</v>
      </c>
      <c r="X21" s="81">
        <v>8.6639999999999997</v>
      </c>
      <c r="Y21" s="81">
        <v>9.202</v>
      </c>
      <c r="Z21" s="78"/>
      <c r="AA21" s="79">
        <f t="shared" si="2"/>
        <v>116.218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6.774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6.774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2.5680000000000001</v>
      </c>
      <c r="C25" s="88">
        <f t="shared" si="3"/>
        <v>0.71499999999999997</v>
      </c>
      <c r="D25" s="88">
        <f t="shared" si="3"/>
        <v>3.5470000000000002</v>
      </c>
      <c r="E25" s="88">
        <f t="shared" si="3"/>
        <v>4.5319999999999991</v>
      </c>
      <c r="F25" s="88">
        <f t="shared" si="3"/>
        <v>4.2040000000000006</v>
      </c>
      <c r="G25" s="88">
        <f t="shared" si="3"/>
        <v>3.6929999999999996</v>
      </c>
      <c r="H25" s="88">
        <f t="shared" si="3"/>
        <v>0.497</v>
      </c>
      <c r="I25" s="88">
        <f t="shared" si="3"/>
        <v>0</v>
      </c>
      <c r="J25" s="88">
        <f t="shared" si="3"/>
        <v>0.97299999999999998</v>
      </c>
      <c r="K25" s="88">
        <f t="shared" si="3"/>
        <v>2.8319999999999999</v>
      </c>
      <c r="L25" s="88">
        <f t="shared" si="3"/>
        <v>3.2890000000000006</v>
      </c>
      <c r="M25" s="88">
        <f t="shared" si="3"/>
        <v>0</v>
      </c>
      <c r="N25" s="88">
        <f t="shared" si="3"/>
        <v>6.774</v>
      </c>
      <c r="O25" s="88">
        <f t="shared" si="3"/>
        <v>2.35</v>
      </c>
      <c r="P25" s="88">
        <f t="shared" si="3"/>
        <v>3.3380000000000001</v>
      </c>
      <c r="Q25" s="88">
        <f t="shared" si="3"/>
        <v>0.92200000000000004</v>
      </c>
      <c r="R25" s="88">
        <f t="shared" si="3"/>
        <v>7.6629999999999994</v>
      </c>
      <c r="S25" s="88">
        <f t="shared" si="3"/>
        <v>9.8670000000000009</v>
      </c>
      <c r="T25" s="88">
        <f t="shared" si="3"/>
        <v>10.809999999999999</v>
      </c>
      <c r="U25" s="88">
        <f t="shared" si="3"/>
        <v>11.051</v>
      </c>
      <c r="V25" s="88">
        <f t="shared" si="3"/>
        <v>12.860000000000001</v>
      </c>
      <c r="W25" s="88">
        <f t="shared" si="3"/>
        <v>12.641000000000002</v>
      </c>
      <c r="X25" s="88">
        <f t="shared" si="3"/>
        <v>8.6639999999999997</v>
      </c>
      <c r="Y25" s="88">
        <f t="shared" si="3"/>
        <v>9.202</v>
      </c>
      <c r="Z25" s="89">
        <f t="shared" si="3"/>
        <v>0</v>
      </c>
      <c r="AA25" s="90">
        <f t="shared" si="3"/>
        <v>122.992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2.5680000000000001</v>
      </c>
      <c r="C29" s="77">
        <v>38.326000000000001</v>
      </c>
      <c r="D29" s="77">
        <v>57</v>
      </c>
      <c r="E29" s="77">
        <v>64.510000000000005</v>
      </c>
      <c r="F29" s="77">
        <v>65.082999999999998</v>
      </c>
      <c r="G29" s="77">
        <v>62.033999999999999</v>
      </c>
      <c r="H29" s="77">
        <v>56.088000000000001</v>
      </c>
      <c r="I29" s="77">
        <v>55.999000000000002</v>
      </c>
      <c r="J29" s="77">
        <v>55.268999999999998</v>
      </c>
      <c r="K29" s="77">
        <v>7.5880000000000001</v>
      </c>
      <c r="L29" s="77">
        <v>9.3559999999999999</v>
      </c>
      <c r="M29" s="77">
        <v>10.611000000000001</v>
      </c>
      <c r="N29" s="77">
        <v>20.077000000000002</v>
      </c>
      <c r="O29" s="77">
        <v>12.8</v>
      </c>
      <c r="P29" s="77">
        <v>3.3380000000000001</v>
      </c>
      <c r="Q29" s="77">
        <v>1.8759999999999999</v>
      </c>
      <c r="R29" s="77">
        <v>28.393999999999998</v>
      </c>
      <c r="S29" s="77">
        <v>9.8670000000000009</v>
      </c>
      <c r="T29" s="77">
        <v>76.981999999999999</v>
      </c>
      <c r="U29" s="77">
        <v>51.356999999999999</v>
      </c>
      <c r="V29" s="77">
        <v>24.238</v>
      </c>
      <c r="W29" s="77">
        <v>24.302</v>
      </c>
      <c r="X29" s="77">
        <v>19.507999999999999</v>
      </c>
      <c r="Y29" s="77">
        <v>19.311</v>
      </c>
      <c r="Z29" s="78"/>
      <c r="AA29" s="79">
        <f>SUM(B29:Z29)</f>
        <v>776.48199999999997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2.5680000000000001</v>
      </c>
      <c r="C31" s="62">
        <f t="shared" si="4"/>
        <v>38.326000000000001</v>
      </c>
      <c r="D31" s="62">
        <f t="shared" si="4"/>
        <v>57</v>
      </c>
      <c r="E31" s="62">
        <f t="shared" si="4"/>
        <v>64.510000000000005</v>
      </c>
      <c r="F31" s="62">
        <f t="shared" si="4"/>
        <v>65.082999999999998</v>
      </c>
      <c r="G31" s="62">
        <f t="shared" si="4"/>
        <v>62.033999999999999</v>
      </c>
      <c r="H31" s="62">
        <f t="shared" si="4"/>
        <v>56.088000000000001</v>
      </c>
      <c r="I31" s="62">
        <f t="shared" si="4"/>
        <v>55.999000000000002</v>
      </c>
      <c r="J31" s="62">
        <f t="shared" si="4"/>
        <v>55.268999999999998</v>
      </c>
      <c r="K31" s="62">
        <f t="shared" si="4"/>
        <v>7.5880000000000001</v>
      </c>
      <c r="L31" s="62">
        <f t="shared" si="4"/>
        <v>9.3559999999999999</v>
      </c>
      <c r="M31" s="62">
        <f t="shared" si="4"/>
        <v>10.611000000000001</v>
      </c>
      <c r="N31" s="62">
        <f t="shared" si="4"/>
        <v>20.077000000000002</v>
      </c>
      <c r="O31" s="62">
        <f t="shared" si="4"/>
        <v>12.8</v>
      </c>
      <c r="P31" s="62">
        <f t="shared" si="4"/>
        <v>3.3380000000000001</v>
      </c>
      <c r="Q31" s="62">
        <f t="shared" si="4"/>
        <v>1.8759999999999999</v>
      </c>
      <c r="R31" s="62">
        <f t="shared" si="4"/>
        <v>28.393999999999998</v>
      </c>
      <c r="S31" s="62">
        <f t="shared" si="4"/>
        <v>9.8670000000000009</v>
      </c>
      <c r="T31" s="62">
        <f t="shared" si="4"/>
        <v>76.981999999999999</v>
      </c>
      <c r="U31" s="62">
        <f t="shared" si="4"/>
        <v>51.356999999999999</v>
      </c>
      <c r="V31" s="62">
        <f t="shared" si="4"/>
        <v>24.238</v>
      </c>
      <c r="W31" s="62">
        <f t="shared" si="4"/>
        <v>24.302</v>
      </c>
      <c r="X31" s="62">
        <f t="shared" si="4"/>
        <v>19.507999999999999</v>
      </c>
      <c r="Y31" s="62">
        <f t="shared" si="4"/>
        <v>19.311</v>
      </c>
      <c r="Z31" s="63">
        <f t="shared" si="4"/>
        <v>0</v>
      </c>
      <c r="AA31" s="64">
        <f t="shared" si="4"/>
        <v>776.48199999999997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2.5680000000000001</v>
      </c>
      <c r="C51" s="88">
        <f t="shared" si="10"/>
        <v>38.326000000000008</v>
      </c>
      <c r="D51" s="88">
        <f t="shared" si="10"/>
        <v>57</v>
      </c>
      <c r="E51" s="88">
        <f t="shared" si="10"/>
        <v>64.510000000000005</v>
      </c>
      <c r="F51" s="88">
        <f t="shared" si="10"/>
        <v>65.082999999999998</v>
      </c>
      <c r="G51" s="88">
        <f t="shared" si="10"/>
        <v>62.033999999999992</v>
      </c>
      <c r="H51" s="88">
        <f t="shared" si="10"/>
        <v>56.087999999999994</v>
      </c>
      <c r="I51" s="88">
        <f t="shared" si="10"/>
        <v>55.999000000000002</v>
      </c>
      <c r="J51" s="88">
        <f t="shared" si="10"/>
        <v>55.268999999999991</v>
      </c>
      <c r="K51" s="88">
        <f t="shared" si="10"/>
        <v>7.5880000000000001</v>
      </c>
      <c r="L51" s="88">
        <f t="shared" si="10"/>
        <v>9.3560000000000016</v>
      </c>
      <c r="M51" s="88">
        <f t="shared" si="10"/>
        <v>10.611000000000001</v>
      </c>
      <c r="N51" s="88">
        <f t="shared" si="10"/>
        <v>20.077000000000002</v>
      </c>
      <c r="O51" s="88">
        <f t="shared" si="10"/>
        <v>12.799999999999999</v>
      </c>
      <c r="P51" s="88">
        <f t="shared" si="10"/>
        <v>3.3380000000000001</v>
      </c>
      <c r="Q51" s="88">
        <f t="shared" si="10"/>
        <v>1.8759999999999999</v>
      </c>
      <c r="R51" s="88">
        <f t="shared" si="10"/>
        <v>28.394000000000002</v>
      </c>
      <c r="S51" s="88">
        <f t="shared" si="10"/>
        <v>9.8670000000000009</v>
      </c>
      <c r="T51" s="88">
        <f t="shared" si="10"/>
        <v>76.982000000000014</v>
      </c>
      <c r="U51" s="88">
        <f t="shared" si="10"/>
        <v>51.356999999999999</v>
      </c>
      <c r="V51" s="88">
        <f t="shared" si="10"/>
        <v>24.238</v>
      </c>
      <c r="W51" s="88">
        <f t="shared" si="10"/>
        <v>24.302</v>
      </c>
      <c r="X51" s="88">
        <f t="shared" si="10"/>
        <v>19.507999999999999</v>
      </c>
      <c r="Y51" s="88">
        <f t="shared" si="10"/>
        <v>19.311</v>
      </c>
      <c r="Z51" s="89">
        <f t="shared" si="10"/>
        <v>0</v>
      </c>
      <c r="AA51" s="105">
        <f>SUM(B51:Z51)</f>
        <v>776.48199999999997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32" sqref="J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-37.9</v>
      </c>
      <c r="D4" s="18">
        <v>-56.9</v>
      </c>
      <c r="E4" s="18">
        <v>-64.5</v>
      </c>
      <c r="F4" s="18">
        <v>-65.099999999999994</v>
      </c>
      <c r="G4" s="18">
        <v>-62</v>
      </c>
      <c r="H4" s="18">
        <v>-56</v>
      </c>
      <c r="I4" s="18">
        <v>-53.6</v>
      </c>
      <c r="J4" s="18">
        <v>-54.5</v>
      </c>
      <c r="K4" s="18"/>
      <c r="L4" s="18"/>
      <c r="M4" s="18"/>
      <c r="N4" s="18"/>
      <c r="O4" s="18"/>
      <c r="P4" s="18"/>
      <c r="Q4" s="18"/>
      <c r="R4" s="18">
        <v>-28.4</v>
      </c>
      <c r="S4" s="18"/>
      <c r="T4" s="18">
        <v>-77</v>
      </c>
      <c r="U4" s="18">
        <v>-51.4</v>
      </c>
      <c r="V4" s="18"/>
      <c r="W4" s="18"/>
      <c r="X4" s="18"/>
      <c r="Y4" s="18"/>
      <c r="Z4" s="19"/>
      <c r="AA4" s="112">
        <f>SUM(B4:Z4)</f>
        <v>-607.29999999999995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275.23</v>
      </c>
      <c r="C7" s="118">
        <v>266.19</v>
      </c>
      <c r="D7" s="118">
        <v>248.99</v>
      </c>
      <c r="E7" s="118">
        <v>248.99</v>
      </c>
      <c r="F7" s="118">
        <v>251.47</v>
      </c>
      <c r="G7" s="118">
        <v>265</v>
      </c>
      <c r="H7" s="118">
        <v>257.26</v>
      </c>
      <c r="I7" s="118">
        <v>265</v>
      </c>
      <c r="J7" s="118">
        <v>252.47</v>
      </c>
      <c r="K7" s="118">
        <v>169.6</v>
      </c>
      <c r="L7" s="118">
        <v>237.07</v>
      </c>
      <c r="M7" s="118">
        <v>169.83</v>
      </c>
      <c r="N7" s="118">
        <v>193.56</v>
      </c>
      <c r="O7" s="118">
        <v>66.72</v>
      </c>
      <c r="P7" s="118">
        <v>84.62</v>
      </c>
      <c r="Q7" s="118">
        <v>140.31</v>
      </c>
      <c r="R7" s="118">
        <v>185.73</v>
      </c>
      <c r="S7" s="118">
        <v>213.62</v>
      </c>
      <c r="T7" s="118">
        <v>222.72</v>
      </c>
      <c r="U7" s="118">
        <v>255.26</v>
      </c>
      <c r="V7" s="118">
        <v>271.77</v>
      </c>
      <c r="W7" s="118">
        <v>263</v>
      </c>
      <c r="X7" s="118">
        <v>254</v>
      </c>
      <c r="Y7" s="118">
        <v>235</v>
      </c>
      <c r="Z7" s="119"/>
      <c r="AA7" s="120">
        <f>IF(SUM(B7:Z7)&lt;&gt;0,AVERAGEIF(B7:Z7,"&lt;&gt;"""),"")</f>
        <v>220.55875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37.9</v>
      </c>
      <c r="D15" s="134">
        <v>56.9</v>
      </c>
      <c r="E15" s="134">
        <v>64.5</v>
      </c>
      <c r="F15" s="134">
        <v>65.099999999999994</v>
      </c>
      <c r="G15" s="134">
        <v>62</v>
      </c>
      <c r="H15" s="134">
        <v>56</v>
      </c>
      <c r="I15" s="134">
        <v>53.6</v>
      </c>
      <c r="J15" s="134">
        <v>54.5</v>
      </c>
      <c r="K15" s="134"/>
      <c r="L15" s="134"/>
      <c r="M15" s="134"/>
      <c r="N15" s="134"/>
      <c r="O15" s="134"/>
      <c r="P15" s="134"/>
      <c r="Q15" s="134"/>
      <c r="R15" s="134">
        <v>28.4</v>
      </c>
      <c r="S15" s="134"/>
      <c r="T15" s="134">
        <v>77</v>
      </c>
      <c r="U15" s="134">
        <v>51.4</v>
      </c>
      <c r="V15" s="134"/>
      <c r="W15" s="134"/>
      <c r="X15" s="134"/>
      <c r="Y15" s="134"/>
      <c r="Z15" s="132"/>
      <c r="AA15" s="133">
        <f t="shared" si="0"/>
        <v>607.29999999999995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37.9</v>
      </c>
      <c r="D16" s="136">
        <f t="shared" si="1"/>
        <v>56.9</v>
      </c>
      <c r="E16" s="136">
        <f t="shared" si="1"/>
        <v>64.5</v>
      </c>
      <c r="F16" s="136">
        <f t="shared" si="1"/>
        <v>65.099999999999994</v>
      </c>
      <c r="G16" s="136">
        <f t="shared" si="1"/>
        <v>62</v>
      </c>
      <c r="H16" s="136">
        <f t="shared" si="1"/>
        <v>56</v>
      </c>
      <c r="I16" s="136">
        <f t="shared" si="1"/>
        <v>53.6</v>
      </c>
      <c r="J16" s="136">
        <f t="shared" si="1"/>
        <v>54.5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28.4</v>
      </c>
      <c r="S16" s="136">
        <f t="shared" si="1"/>
        <v>0</v>
      </c>
      <c r="T16" s="136">
        <f t="shared" si="1"/>
        <v>77</v>
      </c>
      <c r="U16" s="136">
        <f t="shared" si="1"/>
        <v>51.4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607.29999999999995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2022-04-24T13:18:47Z</dcterms:created>
  <dcterms:modified xsi:type="dcterms:W3CDTF">2022-04-24T13:18:47Z</dcterms:modified>
</cp:coreProperties>
</file>