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<sst xmlns="http://schemas.openxmlformats.org/spreadsheetml/2006/main" count="117" uniqueCount="53">
  <si>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23/04/2022 16:20:30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</si>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</sst>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128.965</c:v>
                </c:pt>
                <c:pt idx="1">
                  <c:v>30</c:v>
                </c:pt>
                <c:pt idx="2">
                  <c:v>22.686</c:v>
                </c:pt>
                <c:pt idx="3">
                  <c:v>4.3360000000000003</c:v>
                </c:pt>
                <c:pt idx="18">
                  <c:v>60</c:v>
                </c:pt>
                <c:pt idx="20">
                  <c:v>3.7970000000000002</c:v>
                </c:pt>
                <c:pt idx="21">
                  <c:v>15.432</c:v>
                </c:pt>
                <c:pt idx="22">
                  <c:v>15.558999999999999</c:v>
                </c:pt>
                <c:pt idx="23">
                  <c:v>286.322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12.2</c:v>
                </c:pt>
                <c:pt idx="20">
                  <c:v>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18.473000000000003</c:v>
                </c:pt>
                <c:pt idx="1">
                  <c:v>27.869000000000003</c:v>
                </c:pt>
                <c:pt idx="4">
                  <c:v>2.2069999999999999</c:v>
                </c:pt>
                <c:pt idx="6">
                  <c:v>26.361000000000004</c:v>
                </c:pt>
                <c:pt idx="7">
                  <c:v>3.5399999999999996</c:v>
                </c:pt>
                <c:pt idx="8">
                  <c:v>3.6850000000000001</c:v>
                </c:pt>
                <c:pt idx="9">
                  <c:v>18.119999999999997</c:v>
                </c:pt>
                <c:pt idx="10">
                  <c:v>20.376999999999999</c:v>
                </c:pt>
                <c:pt idx="11">
                  <c:v>6.0730000000000004</c:v>
                </c:pt>
                <c:pt idx="13">
                  <c:v>33.097999999999999</c:v>
                </c:pt>
                <c:pt idx="14">
                  <c:v>18.348000000000006</c:v>
                </c:pt>
                <c:pt idx="15">
                  <c:v>46.323999999999998</c:v>
                </c:pt>
                <c:pt idx="16">
                  <c:v>27.838000000000001</c:v>
                </c:pt>
                <c:pt idx="17">
                  <c:v>18.431000000000001</c:v>
                </c:pt>
                <c:pt idx="18">
                  <c:v>31.969000000000001</c:v>
                </c:pt>
                <c:pt idx="23">
                  <c:v>50.165999999999997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40.387</c:v>
                </c:pt>
                <c:pt idx="22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9917640"/>
        <c:axId val="425499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149.70299999999997</c:v>
                </c:pt>
                <c:pt idx="1">
                  <c:v>60.061</c:v>
                </c:pt>
                <c:pt idx="2">
                  <c:v>25.211000000000002</c:v>
                </c:pt>
                <c:pt idx="3">
                  <c:v>7.6389999999999993</c:v>
                </c:pt>
                <c:pt idx="4">
                  <c:v>7.1070000000000002</c:v>
                </c:pt>
                <c:pt idx="5">
                  <c:v>6.6649999999999991</c:v>
                </c:pt>
                <c:pt idx="6">
                  <c:v>34.85</c:v>
                </c:pt>
                <c:pt idx="7">
                  <c:v>14.02</c:v>
                </c:pt>
                <c:pt idx="8">
                  <c:v>16.736000000000001</c:v>
                </c:pt>
                <c:pt idx="9">
                  <c:v>31.9</c:v>
                </c:pt>
                <c:pt idx="10">
                  <c:v>42.3</c:v>
                </c:pt>
                <c:pt idx="11">
                  <c:v>35.700000000000003</c:v>
                </c:pt>
                <c:pt idx="12">
                  <c:v>33.016999999999996</c:v>
                </c:pt>
                <c:pt idx="13">
                  <c:v>48.471999999999994</c:v>
                </c:pt>
                <c:pt idx="14">
                  <c:v>44.7</c:v>
                </c:pt>
                <c:pt idx="15">
                  <c:v>68.021000000000001</c:v>
                </c:pt>
                <c:pt idx="16">
                  <c:v>48.042000000000002</c:v>
                </c:pt>
                <c:pt idx="17">
                  <c:v>36.808</c:v>
                </c:pt>
                <c:pt idx="18">
                  <c:v>111.465</c:v>
                </c:pt>
                <c:pt idx="19">
                  <c:v>29.892999999999997</c:v>
                </c:pt>
                <c:pt idx="20">
                  <c:v>28.139000000000003</c:v>
                </c:pt>
                <c:pt idx="21">
                  <c:v>66.283000000000001</c:v>
                </c:pt>
                <c:pt idx="22">
                  <c:v>120.67100000000001</c:v>
                </c:pt>
                <c:pt idx="23">
                  <c:v>347.26900000000001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917640"/>
        <c:axId val="425499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239.79</c:v>
                </c:pt>
                <c:pt idx="1">
                  <c:v>242</c:v>
                </c:pt>
                <c:pt idx="2">
                  <c:v>269.3</c:v>
                </c:pt>
                <c:pt idx="3">
                  <c:v>274.29000000000002</c:v>
                </c:pt>
                <c:pt idx="4">
                  <c:v>346.99</c:v>
                </c:pt>
                <c:pt idx="5">
                  <c:v>273.57</c:v>
                </c:pt>
                <c:pt idx="6">
                  <c:v>226.19</c:v>
                </c:pt>
                <c:pt idx="7">
                  <c:v>215.21</c:v>
                </c:pt>
                <c:pt idx="8">
                  <c:v>211.92</c:v>
                </c:pt>
                <c:pt idx="9">
                  <c:v>212.3</c:v>
                </c:pt>
                <c:pt idx="10">
                  <c:v>213.42</c:v>
                </c:pt>
                <c:pt idx="11">
                  <c:v>212.88</c:v>
                </c:pt>
                <c:pt idx="12">
                  <c:v>180.78</c:v>
                </c:pt>
                <c:pt idx="13">
                  <c:v>43.74</c:v>
                </c:pt>
                <c:pt idx="14">
                  <c:v>35</c:v>
                </c:pt>
                <c:pt idx="15">
                  <c:v>101.33</c:v>
                </c:pt>
                <c:pt idx="16">
                  <c:v>107</c:v>
                </c:pt>
                <c:pt idx="17">
                  <c:v>210.76</c:v>
                </c:pt>
                <c:pt idx="18">
                  <c:v>244.11</c:v>
                </c:pt>
                <c:pt idx="19">
                  <c:v>230</c:v>
                </c:pt>
                <c:pt idx="20">
                  <c:v>254.32</c:v>
                </c:pt>
                <c:pt idx="21">
                  <c:v>311.39</c:v>
                </c:pt>
                <c:pt idx="22">
                  <c:v>269.98</c:v>
                </c:pt>
                <c:pt idx="23">
                  <c:v>274.29000000000002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500488"/>
        <c:axId val="425500096"/>
      </c:lineChart>
      <c:catAx>
        <c:axId val="449917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499704"/>
        <c:crosses val="autoZero"/>
        <c:auto val="1"/>
        <c:lblAlgn val="ctr"/>
        <c:lblOffset val="100"/>
        <c:noMultiLvlLbl val="0"/>
      </c:catAx>
      <c:valAx>
        <c:axId val="425499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917640"/>
        <c:crosses val="autoZero"/>
        <c:crossBetween val="between"/>
      </c:valAx>
      <c:valAx>
        <c:axId val="425500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500488"/>
        <c:crosses val="max"/>
        <c:crossBetween val="between"/>
      </c:valAx>
      <c:catAx>
        <c:axId val="425500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500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149.71899999999994</v>
      </c>
      <c r="C4" s="18">
        <v>60.064</v>
      </c>
      <c r="D4" s="18">
        <v>25.211000000000002</v>
      </c>
      <c r="E4" s="18">
        <v>7.6390000000000002</v>
      </c>
      <c r="F4" s="18">
        <v>7.1069999999999993</v>
      </c>
      <c r="G4" s="18">
        <v>6.665</v>
      </c>
      <c r="H4" s="18">
        <v>34.891000000000005</v>
      </c>
      <c r="I4" s="18">
        <v>14.031999999999998</v>
      </c>
      <c r="J4" s="18">
        <v>16.696999999999999</v>
      </c>
      <c r="K4" s="18">
        <v>31.891999999999999</v>
      </c>
      <c r="L4" s="18">
        <v>42.269000000000005</v>
      </c>
      <c r="M4" s="18">
        <v>35.659999999999997</v>
      </c>
      <c r="N4" s="18">
        <v>33.016999999999996</v>
      </c>
      <c r="O4" s="18">
        <v>48.463999999999999</v>
      </c>
      <c r="P4" s="18">
        <v>44.697000000000003</v>
      </c>
      <c r="Q4" s="18">
        <v>68.000999999999991</v>
      </c>
      <c r="R4" s="18">
        <v>47.994</v>
      </c>
      <c r="S4" s="18">
        <v>36.759</v>
      </c>
      <c r="T4" s="18">
        <v>111.47700000000002</v>
      </c>
      <c r="U4" s="18">
        <v>29.893000000000001</v>
      </c>
      <c r="V4" s="18">
        <v>28.099</v>
      </c>
      <c r="W4" s="18">
        <v>66.283000000000001</v>
      </c>
      <c r="X4" s="18">
        <v>120.67100000000001</v>
      </c>
      <c r="Y4" s="18">
        <v>347.28300000000002</v>
      </c>
      <c r="Z4" s="19"/>
      <c r="AA4" s="20">
        <f>SUM(B4:Z4)</f>
        <v>1414.4839999999999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239.79</v>
      </c>
      <c r="C7" s="28">
        <v>242</v>
      </c>
      <c r="D7" s="28">
        <v>269.3</v>
      </c>
      <c r="E7" s="28">
        <v>274.29000000000002</v>
      </c>
      <c r="F7" s="28">
        <v>346.99</v>
      </c>
      <c r="G7" s="28">
        <v>273.57</v>
      </c>
      <c r="H7" s="28">
        <v>226.19</v>
      </c>
      <c r="I7" s="28">
        <v>215.21</v>
      </c>
      <c r="J7" s="28">
        <v>211.92</v>
      </c>
      <c r="K7" s="28">
        <v>212.3</v>
      </c>
      <c r="L7" s="28">
        <v>213.42</v>
      </c>
      <c r="M7" s="28">
        <v>212.88</v>
      </c>
      <c r="N7" s="28">
        <v>180.78</v>
      </c>
      <c r="O7" s="28">
        <v>43.74</v>
      </c>
      <c r="P7" s="28">
        <v>35</v>
      </c>
      <c r="Q7" s="28">
        <v>101.33</v>
      </c>
      <c r="R7" s="28">
        <v>107</v>
      </c>
      <c r="S7" s="28">
        <v>210.76</v>
      </c>
      <c r="T7" s="28">
        <v>244.11</v>
      </c>
      <c r="U7" s="28">
        <v>230</v>
      </c>
      <c r="V7" s="28">
        <v>254.32</v>
      </c>
      <c r="W7" s="28">
        <v>311.39</v>
      </c>
      <c r="X7" s="28">
        <v>269.98</v>
      </c>
      <c r="Y7" s="28">
        <v>274.29000000000002</v>
      </c>
      <c r="Z7" s="29"/>
      <c r="AA7" s="30">
        <f>IF(SUM(B7:Z7)&lt;&gt;0,AVERAGEIF(B7:Z7,"&lt;&gt;"""),"")</f>
        <v>216.69000000000003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128.965</v>
      </c>
      <c r="C12" s="52">
        <v>30</v>
      </c>
      <c r="D12" s="52">
        <v>22.686</v>
      </c>
      <c r="E12" s="52">
        <v>4.3360000000000003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60</v>
      </c>
      <c r="U12" s="52"/>
      <c r="V12" s="52">
        <v>3.7970000000000002</v>
      </c>
      <c r="W12" s="52">
        <v>15.432</v>
      </c>
      <c r="X12" s="52">
        <v>15.558999999999999</v>
      </c>
      <c r="Y12" s="52">
        <v>286.322</v>
      </c>
      <c r="Z12" s="53"/>
      <c r="AA12" s="54">
        <f t="shared" si="0"/>
        <v>567.09699999999998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40.387</v>
      </c>
      <c r="X13" s="52">
        <v>95</v>
      </c>
      <c r="Y13" s="52"/>
      <c r="Z13" s="53"/>
      <c r="AA13" s="54">
        <f t="shared" si="0"/>
        <v>135.387</v>
      </c>
    </row>
    <row r="14" spans="1:27" ht="24.95" customHeight="1" x14ac:dyDescent="0.2">
      <c r="A14" s="55" t="s">
        <v>10</v>
      </c>
      <c r="B14" s="56">
        <v>18.473000000000003</v>
      </c>
      <c r="C14" s="57">
        <v>27.869000000000003</v>
      </c>
      <c r="D14" s="57"/>
      <c r="E14" s="57"/>
      <c r="F14" s="57">
        <v>2.2069999999999999</v>
      </c>
      <c r="G14" s="57"/>
      <c r="H14" s="57">
        <v>26.361000000000004</v>
      </c>
      <c r="I14" s="57">
        <v>3.5399999999999996</v>
      </c>
      <c r="J14" s="57">
        <v>3.6850000000000001</v>
      </c>
      <c r="K14" s="57">
        <v>18.119999999999997</v>
      </c>
      <c r="L14" s="57">
        <v>20.376999999999999</v>
      </c>
      <c r="M14" s="57">
        <v>6.0730000000000004</v>
      </c>
      <c r="N14" s="57"/>
      <c r="O14" s="57">
        <v>33.097999999999999</v>
      </c>
      <c r="P14" s="57">
        <v>18.348000000000006</v>
      </c>
      <c r="Q14" s="57">
        <v>46.323999999999998</v>
      </c>
      <c r="R14" s="57">
        <v>27.838000000000001</v>
      </c>
      <c r="S14" s="57">
        <v>18.431000000000001</v>
      </c>
      <c r="T14" s="57">
        <v>31.969000000000001</v>
      </c>
      <c r="U14" s="57"/>
      <c r="V14" s="57"/>
      <c r="W14" s="57"/>
      <c r="X14" s="57"/>
      <c r="Y14" s="57">
        <v>50.165999999999997</v>
      </c>
      <c r="Z14" s="58"/>
      <c r="AA14" s="59">
        <f t="shared" si="0"/>
        <v>352.87900000000002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147.43800000000002</v>
      </c>
      <c r="C16" s="62">
        <f t="shared" ref="C16:Z16" si="1">IF(LEN(C$2)&gt;0,SUM(C10:C15),"")</f>
        <v>57.869</v>
      </c>
      <c r="D16" s="62">
        <f t="shared" si="1"/>
        <v>22.686</v>
      </c>
      <c r="E16" s="62">
        <f t="shared" si="1"/>
        <v>4.3360000000000003</v>
      </c>
      <c r="F16" s="62">
        <f t="shared" si="1"/>
        <v>2.2069999999999999</v>
      </c>
      <c r="G16" s="62">
        <f t="shared" si="1"/>
        <v>0</v>
      </c>
      <c r="H16" s="62">
        <f t="shared" si="1"/>
        <v>26.361000000000004</v>
      </c>
      <c r="I16" s="62">
        <f t="shared" si="1"/>
        <v>3.5399999999999996</v>
      </c>
      <c r="J16" s="62">
        <f t="shared" si="1"/>
        <v>3.6850000000000001</v>
      </c>
      <c r="K16" s="62">
        <f t="shared" si="1"/>
        <v>18.119999999999997</v>
      </c>
      <c r="L16" s="62">
        <f t="shared" si="1"/>
        <v>20.376999999999999</v>
      </c>
      <c r="M16" s="62">
        <f t="shared" si="1"/>
        <v>6.0730000000000004</v>
      </c>
      <c r="N16" s="62">
        <f t="shared" si="1"/>
        <v>0</v>
      </c>
      <c r="O16" s="62">
        <f t="shared" si="1"/>
        <v>33.097999999999999</v>
      </c>
      <c r="P16" s="62">
        <f t="shared" si="1"/>
        <v>18.348000000000006</v>
      </c>
      <c r="Q16" s="62">
        <f t="shared" si="1"/>
        <v>46.323999999999998</v>
      </c>
      <c r="R16" s="62">
        <f t="shared" si="1"/>
        <v>27.838000000000001</v>
      </c>
      <c r="S16" s="62">
        <f t="shared" si="1"/>
        <v>18.431000000000001</v>
      </c>
      <c r="T16" s="62">
        <f t="shared" si="1"/>
        <v>91.968999999999994</v>
      </c>
      <c r="U16" s="62">
        <f t="shared" si="1"/>
        <v>0</v>
      </c>
      <c r="V16" s="62">
        <f t="shared" si="1"/>
        <v>3.7970000000000002</v>
      </c>
      <c r="W16" s="62">
        <f t="shared" si="1"/>
        <v>55.819000000000003</v>
      </c>
      <c r="X16" s="62">
        <f t="shared" si="1"/>
        <v>110.559</v>
      </c>
      <c r="Y16" s="62">
        <f t="shared" si="1"/>
        <v>336.488</v>
      </c>
      <c r="Z16" s="63" t="str">
        <f t="shared" si="1"/>
        <v/>
      </c>
      <c r="AA16" s="64">
        <f>SUM(AA10:AA15)</f>
        <v>1055.3629999999998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6.2E-2</v>
      </c>
      <c r="C20" s="77"/>
      <c r="D20" s="77">
        <v>1.4E-2</v>
      </c>
      <c r="E20" s="77">
        <v>8.0000000000000002E-3</v>
      </c>
      <c r="F20" s="77">
        <v>5.2999999999999999E-2</v>
      </c>
      <c r="G20" s="77">
        <v>0.13100000000000001</v>
      </c>
      <c r="H20" s="77">
        <v>0.32400000000000001</v>
      </c>
      <c r="I20" s="77">
        <v>0.219</v>
      </c>
      <c r="J20" s="77">
        <v>0.36899999999999999</v>
      </c>
      <c r="K20" s="77">
        <v>0.374</v>
      </c>
      <c r="L20" s="77">
        <v>0.313</v>
      </c>
      <c r="M20" s="77">
        <v>0.316</v>
      </c>
      <c r="N20" s="77">
        <v>0.46800000000000003</v>
      </c>
      <c r="O20" s="77">
        <v>0.38</v>
      </c>
      <c r="P20" s="77">
        <v>0.39600000000000002</v>
      </c>
      <c r="Q20" s="77">
        <v>0.442</v>
      </c>
      <c r="R20" s="77">
        <v>0.35699999999999998</v>
      </c>
      <c r="S20" s="77">
        <v>0.20799999999999999</v>
      </c>
      <c r="T20" s="77">
        <v>0.372</v>
      </c>
      <c r="U20" s="77">
        <v>0.27700000000000002</v>
      </c>
      <c r="V20" s="77">
        <v>0.24299999999999999</v>
      </c>
      <c r="W20" s="77">
        <v>0.14699999999999999</v>
      </c>
      <c r="X20" s="77">
        <v>5.0999999999999997E-2</v>
      </c>
      <c r="Y20" s="77"/>
      <c r="Z20" s="78"/>
      <c r="AA20" s="79">
        <f t="shared" si="2"/>
        <v>5.5240000000000009</v>
      </c>
    </row>
    <row r="21" spans="1:27" ht="24.95" customHeight="1" x14ac:dyDescent="0.2">
      <c r="A21" s="75" t="s">
        <v>16</v>
      </c>
      <c r="B21" s="80">
        <v>2.2190000000000003</v>
      </c>
      <c r="C21" s="81">
        <v>2.1950000000000003</v>
      </c>
      <c r="D21" s="81">
        <v>2.5110000000000001</v>
      </c>
      <c r="E21" s="81">
        <v>3.2949999999999999</v>
      </c>
      <c r="F21" s="81">
        <v>4.8469999999999995</v>
      </c>
      <c r="G21" s="81">
        <v>6.5339999999999998</v>
      </c>
      <c r="H21" s="81">
        <v>8.2059999999999995</v>
      </c>
      <c r="I21" s="81">
        <v>10.273</v>
      </c>
      <c r="J21" s="81">
        <v>12.642999999999999</v>
      </c>
      <c r="K21" s="81">
        <v>13.398000000000001</v>
      </c>
      <c r="L21" s="81">
        <v>21.579000000000001</v>
      </c>
      <c r="M21" s="81">
        <v>29.270999999999994</v>
      </c>
      <c r="N21" s="81">
        <v>32.548999999999999</v>
      </c>
      <c r="O21" s="81">
        <v>14.985999999999999</v>
      </c>
      <c r="P21" s="81">
        <v>25.952999999999996</v>
      </c>
      <c r="Q21" s="81">
        <v>21.234999999999999</v>
      </c>
      <c r="R21" s="81">
        <v>19.799000000000003</v>
      </c>
      <c r="S21" s="81">
        <v>18.12</v>
      </c>
      <c r="T21" s="81">
        <v>19.136000000000003</v>
      </c>
      <c r="U21" s="81">
        <v>17.416</v>
      </c>
      <c r="V21" s="81">
        <v>15.058999999999999</v>
      </c>
      <c r="W21" s="81">
        <v>10.317</v>
      </c>
      <c r="X21" s="81">
        <v>10.061</v>
      </c>
      <c r="Y21" s="81">
        <v>10.795</v>
      </c>
      <c r="Z21" s="78"/>
      <c r="AA21" s="79">
        <f t="shared" si="2"/>
        <v>332.39699999999999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2.2810000000000001</v>
      </c>
      <c r="C25" s="88">
        <f t="shared" ref="C25:Z25" si="3">IF(LEN(C$2)&gt;0,SUM(C19:C24),"")</f>
        <v>2.1950000000000003</v>
      </c>
      <c r="D25" s="88">
        <f t="shared" si="3"/>
        <v>2.5249999999999999</v>
      </c>
      <c r="E25" s="88">
        <f t="shared" si="3"/>
        <v>3.3029999999999999</v>
      </c>
      <c r="F25" s="88">
        <f t="shared" si="3"/>
        <v>4.8999999999999995</v>
      </c>
      <c r="G25" s="88">
        <f t="shared" si="3"/>
        <v>6.665</v>
      </c>
      <c r="H25" s="88">
        <f t="shared" si="3"/>
        <v>8.5299999999999994</v>
      </c>
      <c r="I25" s="88">
        <f t="shared" si="3"/>
        <v>10.491999999999999</v>
      </c>
      <c r="J25" s="88">
        <f t="shared" si="3"/>
        <v>13.011999999999999</v>
      </c>
      <c r="K25" s="88">
        <f t="shared" si="3"/>
        <v>13.772000000000002</v>
      </c>
      <c r="L25" s="88">
        <f t="shared" si="3"/>
        <v>21.891999999999999</v>
      </c>
      <c r="M25" s="88">
        <f t="shared" si="3"/>
        <v>29.586999999999993</v>
      </c>
      <c r="N25" s="88">
        <f t="shared" si="3"/>
        <v>33.017000000000003</v>
      </c>
      <c r="O25" s="88">
        <f t="shared" si="3"/>
        <v>15.366</v>
      </c>
      <c r="P25" s="88">
        <f t="shared" si="3"/>
        <v>26.348999999999997</v>
      </c>
      <c r="Q25" s="88">
        <f t="shared" si="3"/>
        <v>21.677</v>
      </c>
      <c r="R25" s="88">
        <f t="shared" si="3"/>
        <v>20.156000000000002</v>
      </c>
      <c r="S25" s="88">
        <f t="shared" si="3"/>
        <v>18.327999999999999</v>
      </c>
      <c r="T25" s="88">
        <f t="shared" si="3"/>
        <v>19.508000000000003</v>
      </c>
      <c r="U25" s="88">
        <f t="shared" si="3"/>
        <v>17.693000000000001</v>
      </c>
      <c r="V25" s="88">
        <f t="shared" si="3"/>
        <v>15.302</v>
      </c>
      <c r="W25" s="88">
        <f t="shared" si="3"/>
        <v>10.464</v>
      </c>
      <c r="X25" s="88">
        <f t="shared" si="3"/>
        <v>10.112</v>
      </c>
      <c r="Y25" s="88">
        <f t="shared" si="3"/>
        <v>10.795</v>
      </c>
      <c r="Z25" s="89" t="str">
        <f t="shared" si="3"/>
        <v/>
      </c>
      <c r="AA25" s="90">
        <f>SUM(AA19:AA24)</f>
        <v>337.92099999999999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149.71899999999999</v>
      </c>
      <c r="C29" s="77">
        <v>60.064</v>
      </c>
      <c r="D29" s="77">
        <v>25.210999999999999</v>
      </c>
      <c r="E29" s="77">
        <v>7.6390000000000002</v>
      </c>
      <c r="F29" s="77">
        <v>7.1070000000000002</v>
      </c>
      <c r="G29" s="77">
        <v>6.665</v>
      </c>
      <c r="H29" s="77">
        <v>34.890999999999998</v>
      </c>
      <c r="I29" s="77">
        <v>14.032</v>
      </c>
      <c r="J29" s="77">
        <v>16.696999999999999</v>
      </c>
      <c r="K29" s="77">
        <v>31.891999999999999</v>
      </c>
      <c r="L29" s="77">
        <v>42.268999999999998</v>
      </c>
      <c r="M29" s="77">
        <v>35.659999999999997</v>
      </c>
      <c r="N29" s="77">
        <v>33.017000000000003</v>
      </c>
      <c r="O29" s="77">
        <v>48.463999999999999</v>
      </c>
      <c r="P29" s="77">
        <v>44.697000000000003</v>
      </c>
      <c r="Q29" s="77">
        <v>68.001000000000005</v>
      </c>
      <c r="R29" s="77">
        <v>47.994</v>
      </c>
      <c r="S29" s="77">
        <v>36.759</v>
      </c>
      <c r="T29" s="77">
        <v>111.477</v>
      </c>
      <c r="U29" s="77">
        <v>17.693000000000001</v>
      </c>
      <c r="V29" s="77">
        <v>19.099</v>
      </c>
      <c r="W29" s="77">
        <v>66.283000000000001</v>
      </c>
      <c r="X29" s="77">
        <v>120.67100000000001</v>
      </c>
      <c r="Y29" s="77">
        <v>347.28300000000002</v>
      </c>
      <c r="Z29" s="78"/>
      <c r="AA29" s="79">
        <f>SUM(B29:Z29)</f>
        <v>1393.2840000000001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149.71899999999999</v>
      </c>
      <c r="C31" s="62">
        <f t="shared" ref="C31:Z31" si="4">IF(LEN(C$2)&gt;0,SUM(C28:C30),"")</f>
        <v>60.064</v>
      </c>
      <c r="D31" s="62">
        <f t="shared" si="4"/>
        <v>25.210999999999999</v>
      </c>
      <c r="E31" s="62">
        <f t="shared" si="4"/>
        <v>7.6390000000000002</v>
      </c>
      <c r="F31" s="62">
        <f t="shared" si="4"/>
        <v>7.1070000000000002</v>
      </c>
      <c r="G31" s="62">
        <f t="shared" si="4"/>
        <v>6.665</v>
      </c>
      <c r="H31" s="62">
        <f t="shared" si="4"/>
        <v>34.890999999999998</v>
      </c>
      <c r="I31" s="62">
        <f t="shared" si="4"/>
        <v>14.032</v>
      </c>
      <c r="J31" s="62">
        <f t="shared" si="4"/>
        <v>16.696999999999999</v>
      </c>
      <c r="K31" s="62">
        <f t="shared" si="4"/>
        <v>31.891999999999999</v>
      </c>
      <c r="L31" s="62">
        <f t="shared" si="4"/>
        <v>42.268999999999998</v>
      </c>
      <c r="M31" s="62">
        <f t="shared" si="4"/>
        <v>35.659999999999997</v>
      </c>
      <c r="N31" s="62">
        <f t="shared" si="4"/>
        <v>33.017000000000003</v>
      </c>
      <c r="O31" s="62">
        <f t="shared" si="4"/>
        <v>48.463999999999999</v>
      </c>
      <c r="P31" s="62">
        <f t="shared" si="4"/>
        <v>44.697000000000003</v>
      </c>
      <c r="Q31" s="62">
        <f t="shared" si="4"/>
        <v>68.001000000000005</v>
      </c>
      <c r="R31" s="62">
        <f t="shared" si="4"/>
        <v>47.994</v>
      </c>
      <c r="S31" s="62">
        <f t="shared" si="4"/>
        <v>36.759</v>
      </c>
      <c r="T31" s="62">
        <f t="shared" si="4"/>
        <v>111.477</v>
      </c>
      <c r="U31" s="62">
        <f t="shared" si="4"/>
        <v>17.693000000000001</v>
      </c>
      <c r="V31" s="62">
        <f t="shared" si="4"/>
        <v>19.099</v>
      </c>
      <c r="W31" s="62">
        <f t="shared" si="4"/>
        <v>66.283000000000001</v>
      </c>
      <c r="X31" s="62">
        <f t="shared" si="4"/>
        <v>120.67100000000001</v>
      </c>
      <c r="Y31" s="62">
        <f t="shared" si="4"/>
        <v>347.28300000000002</v>
      </c>
      <c r="Z31" s="63" t="str">
        <f t="shared" si="4"/>
        <v/>
      </c>
      <c r="AA31" s="64">
        <f>SUM(AA28:AA30)</f>
        <v>1393.2840000000001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12.2</v>
      </c>
      <c r="V38" s="99">
        <v>9</v>
      </c>
      <c r="W38" s="99"/>
      <c r="X38" s="99"/>
      <c r="Y38" s="99"/>
      <c r="Z38" s="100"/>
      <c r="AA38" s="79">
        <f t="shared" si="5"/>
        <v>21.2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12.2</v>
      </c>
      <c r="V39" s="88">
        <f t="shared" si="6"/>
        <v>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12.2</v>
      </c>
      <c r="V46" s="99">
        <v>9</v>
      </c>
      <c r="W46" s="99"/>
      <c r="X46" s="99"/>
      <c r="Y46" s="99"/>
      <c r="Z46" s="100"/>
      <c r="AA46" s="79">
        <f t="shared" si="7"/>
        <v>21.2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12.2</v>
      </c>
      <c r="V48" s="88">
        <f t="shared" si="8"/>
        <v>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149.71900000000002</v>
      </c>
      <c r="C51" s="88">
        <f t="shared" si="10"/>
        <v>60.064</v>
      </c>
      <c r="D51" s="88">
        <f t="shared" si="10"/>
        <v>25.210999999999999</v>
      </c>
      <c r="E51" s="88">
        <f t="shared" si="10"/>
        <v>7.6390000000000002</v>
      </c>
      <c r="F51" s="88">
        <f t="shared" si="10"/>
        <v>7.1069999999999993</v>
      </c>
      <c r="G51" s="88">
        <f t="shared" si="10"/>
        <v>6.665</v>
      </c>
      <c r="H51" s="88">
        <f t="shared" si="10"/>
        <v>34.891000000000005</v>
      </c>
      <c r="I51" s="88">
        <f t="shared" si="10"/>
        <v>14.031999999999998</v>
      </c>
      <c r="J51" s="88">
        <f t="shared" si="10"/>
        <v>16.696999999999999</v>
      </c>
      <c r="K51" s="88">
        <f t="shared" si="10"/>
        <v>31.891999999999999</v>
      </c>
      <c r="L51" s="88">
        <f t="shared" si="10"/>
        <v>42.268999999999998</v>
      </c>
      <c r="M51" s="88">
        <f t="shared" si="10"/>
        <v>35.659999999999997</v>
      </c>
      <c r="N51" s="88">
        <f t="shared" si="10"/>
        <v>33.017000000000003</v>
      </c>
      <c r="O51" s="88">
        <f t="shared" si="10"/>
        <v>48.463999999999999</v>
      </c>
      <c r="P51" s="88">
        <f t="shared" si="10"/>
        <v>44.697000000000003</v>
      </c>
      <c r="Q51" s="88">
        <f t="shared" si="10"/>
        <v>68.001000000000005</v>
      </c>
      <c r="R51" s="88">
        <f t="shared" si="10"/>
        <v>47.994</v>
      </c>
      <c r="S51" s="88">
        <f t="shared" si="10"/>
        <v>36.759</v>
      </c>
      <c r="T51" s="88">
        <f t="shared" si="10"/>
        <v>111.477</v>
      </c>
      <c r="U51" s="88">
        <f t="shared" si="10"/>
        <v>29.893000000000001</v>
      </c>
      <c r="V51" s="88">
        <f t="shared" si="10"/>
        <v>28.099</v>
      </c>
      <c r="W51" s="88">
        <f t="shared" si="10"/>
        <v>66.283000000000001</v>
      </c>
      <c r="X51" s="88">
        <f t="shared" si="10"/>
        <v>120.67099999999999</v>
      </c>
      <c r="Y51" s="88">
        <f t="shared" si="10"/>
        <v>347.28300000000002</v>
      </c>
      <c r="Z51" s="89" t="str">
        <f t="shared" si="10"/>
        <v/>
      </c>
      <c r="AA51" s="105">
        <f>SUM(B51:Z51)</f>
        <v>1414.4839999999999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149.70299999999997</v>
      </c>
      <c r="C4" s="18">
        <v>60.061</v>
      </c>
      <c r="D4" s="18">
        <v>25.211000000000002</v>
      </c>
      <c r="E4" s="18">
        <v>7.6389999999999993</v>
      </c>
      <c r="F4" s="18">
        <v>7.1070000000000002</v>
      </c>
      <c r="G4" s="18">
        <v>6.6649999999999991</v>
      </c>
      <c r="H4" s="18">
        <v>34.85</v>
      </c>
      <c r="I4" s="18">
        <v>14.02</v>
      </c>
      <c r="J4" s="18">
        <v>16.736000000000001</v>
      </c>
      <c r="K4" s="18">
        <v>31.9</v>
      </c>
      <c r="L4" s="18">
        <v>42.3</v>
      </c>
      <c r="M4" s="18">
        <v>35.700000000000003</v>
      </c>
      <c r="N4" s="18">
        <v>33.016999999999996</v>
      </c>
      <c r="O4" s="18">
        <v>48.471999999999994</v>
      </c>
      <c r="P4" s="18">
        <v>44.7</v>
      </c>
      <c r="Q4" s="18">
        <v>68.021000000000001</v>
      </c>
      <c r="R4" s="18">
        <v>48.042000000000002</v>
      </c>
      <c r="S4" s="18">
        <v>36.808</v>
      </c>
      <c r="T4" s="18">
        <v>111.465</v>
      </c>
      <c r="U4" s="18">
        <v>29.892999999999997</v>
      </c>
      <c r="V4" s="18">
        <v>28.139000000000003</v>
      </c>
      <c r="W4" s="18">
        <v>66.283000000000001</v>
      </c>
      <c r="X4" s="18">
        <v>120.67100000000001</v>
      </c>
      <c r="Y4" s="18">
        <v>347.26900000000001</v>
      </c>
      <c r="Z4" s="19"/>
      <c r="AA4" s="20">
        <f>SUM(B4:Z4)</f>
        <v>1414.672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239.79</v>
      </c>
      <c r="C7" s="28">
        <v>242</v>
      </c>
      <c r="D7" s="28">
        <v>269.3</v>
      </c>
      <c r="E7" s="28">
        <v>274.29000000000002</v>
      </c>
      <c r="F7" s="28">
        <v>346.99</v>
      </c>
      <c r="G7" s="28">
        <v>273.57</v>
      </c>
      <c r="H7" s="28">
        <v>226.19</v>
      </c>
      <c r="I7" s="28">
        <v>215.21</v>
      </c>
      <c r="J7" s="28">
        <v>211.92</v>
      </c>
      <c r="K7" s="28">
        <v>212.3</v>
      </c>
      <c r="L7" s="28">
        <v>213.42</v>
      </c>
      <c r="M7" s="28">
        <v>212.88</v>
      </c>
      <c r="N7" s="28">
        <v>180.78</v>
      </c>
      <c r="O7" s="28">
        <v>43.74</v>
      </c>
      <c r="P7" s="28">
        <v>35</v>
      </c>
      <c r="Q7" s="28">
        <v>101.33</v>
      </c>
      <c r="R7" s="28">
        <v>107</v>
      </c>
      <c r="S7" s="28">
        <v>210.76</v>
      </c>
      <c r="T7" s="28">
        <v>244.11</v>
      </c>
      <c r="U7" s="28">
        <v>230</v>
      </c>
      <c r="V7" s="28">
        <v>254.32</v>
      </c>
      <c r="W7" s="28">
        <v>311.39</v>
      </c>
      <c r="X7" s="28">
        <v>269.98</v>
      </c>
      <c r="Y7" s="28">
        <v>274.29000000000002</v>
      </c>
      <c r="Z7" s="29"/>
      <c r="AA7" s="30">
        <f>IF(SUM(B7:Z7)&lt;&gt;0,AVERAGEIF(B7:Z7,"&lt;&gt;"""),"")</f>
        <v>216.69000000000003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100</v>
      </c>
      <c r="Y12" s="52"/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18.760000000000002</v>
      </c>
      <c r="E14" s="57">
        <v>1.093</v>
      </c>
      <c r="F14" s="57"/>
      <c r="G14" s="57">
        <v>0.79700000000000004</v>
      </c>
      <c r="H14" s="57"/>
      <c r="I14" s="57"/>
      <c r="J14" s="57"/>
      <c r="K14" s="57"/>
      <c r="L14" s="57"/>
      <c r="M14" s="57"/>
      <c r="N14" s="57">
        <v>13.204000000000001</v>
      </c>
      <c r="O14" s="57"/>
      <c r="P14" s="57"/>
      <c r="Q14" s="57"/>
      <c r="R14" s="57">
        <v>0.01</v>
      </c>
      <c r="S14" s="57">
        <v>8.9999999999999993E-3</v>
      </c>
      <c r="T14" s="57"/>
      <c r="U14" s="57">
        <v>22.375999999999998</v>
      </c>
      <c r="V14" s="57">
        <v>22.457000000000001</v>
      </c>
      <c r="W14" s="57">
        <v>59.983000000000011</v>
      </c>
      <c r="X14" s="57">
        <v>15.777999999999999</v>
      </c>
      <c r="Y14" s="57"/>
      <c r="Z14" s="58"/>
      <c r="AA14" s="59">
        <f t="shared" si="0"/>
        <v>154.46699999999998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18.760000000000002</v>
      </c>
      <c r="E16" s="62">
        <f t="shared" si="1"/>
        <v>1.093</v>
      </c>
      <c r="F16" s="62">
        <f t="shared" si="1"/>
        <v>0</v>
      </c>
      <c r="G16" s="62">
        <f t="shared" si="1"/>
        <v>0.79700000000000004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13.204000000000001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0.01</v>
      </c>
      <c r="S16" s="62">
        <f t="shared" si="1"/>
        <v>8.9999999999999993E-3</v>
      </c>
      <c r="T16" s="62">
        <f t="shared" si="1"/>
        <v>0</v>
      </c>
      <c r="U16" s="62">
        <f t="shared" si="1"/>
        <v>22.375999999999998</v>
      </c>
      <c r="V16" s="62">
        <f t="shared" si="1"/>
        <v>22.457000000000001</v>
      </c>
      <c r="W16" s="62">
        <f t="shared" si="1"/>
        <v>59.983000000000011</v>
      </c>
      <c r="X16" s="62">
        <f t="shared" si="1"/>
        <v>115.77799999999999</v>
      </c>
      <c r="Y16" s="62">
        <f t="shared" si="1"/>
        <v>0</v>
      </c>
      <c r="Z16" s="63" t="str">
        <f t="shared" si="1"/>
        <v/>
      </c>
      <c r="AA16" s="64">
        <f>SUM(AA10:AA15)</f>
        <v>254.46699999999998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4.4999999999999998E-2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4.4999999999999998E-2</v>
      </c>
    </row>
    <row r="21" spans="1:27" ht="24.95" customHeight="1" x14ac:dyDescent="0.2">
      <c r="A21" s="75" t="s">
        <v>16</v>
      </c>
      <c r="B21" s="80">
        <v>6.1029999999999998</v>
      </c>
      <c r="C21" s="81">
        <v>7.1159999999999997</v>
      </c>
      <c r="D21" s="81">
        <v>6.4509999999999996</v>
      </c>
      <c r="E21" s="81">
        <v>6.5460000000000003</v>
      </c>
      <c r="F21" s="81">
        <v>7.1070000000000002</v>
      </c>
      <c r="G21" s="81">
        <v>5.8680000000000003</v>
      </c>
      <c r="H21" s="81">
        <v>4.3499999999999996</v>
      </c>
      <c r="I21" s="81">
        <v>1.62</v>
      </c>
      <c r="J21" s="81">
        <v>0.93600000000000005</v>
      </c>
      <c r="K21" s="81"/>
      <c r="L21" s="81"/>
      <c r="M21" s="81"/>
      <c r="N21" s="81"/>
      <c r="O21" s="81">
        <v>4.6719999999999997</v>
      </c>
      <c r="P21" s="81"/>
      <c r="Q21" s="81">
        <v>0.621</v>
      </c>
      <c r="R21" s="81">
        <v>2.4319999999999999</v>
      </c>
      <c r="S21" s="81">
        <v>4.899</v>
      </c>
      <c r="T21" s="81">
        <v>6.4649999999999999</v>
      </c>
      <c r="U21" s="81">
        <v>7.5170000000000003</v>
      </c>
      <c r="V21" s="81">
        <v>5.6820000000000004</v>
      </c>
      <c r="W21" s="81">
        <v>6.3</v>
      </c>
      <c r="X21" s="81">
        <v>4.8929999999999998</v>
      </c>
      <c r="Y21" s="81">
        <v>5.8689999999999998</v>
      </c>
      <c r="Z21" s="78"/>
      <c r="AA21" s="79">
        <f t="shared" si="2"/>
        <v>95.447000000000003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19.812999999999999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19.812999999999999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6.1029999999999998</v>
      </c>
      <c r="C25" s="88">
        <f t="shared" si="3"/>
        <v>7.1609999999999996</v>
      </c>
      <c r="D25" s="88">
        <f t="shared" si="3"/>
        <v>6.4509999999999996</v>
      </c>
      <c r="E25" s="88">
        <f t="shared" si="3"/>
        <v>6.5460000000000003</v>
      </c>
      <c r="F25" s="88">
        <f t="shared" si="3"/>
        <v>7.1070000000000002</v>
      </c>
      <c r="G25" s="88">
        <f t="shared" si="3"/>
        <v>5.8680000000000003</v>
      </c>
      <c r="H25" s="88">
        <f t="shared" si="3"/>
        <v>4.3499999999999996</v>
      </c>
      <c r="I25" s="88">
        <f t="shared" si="3"/>
        <v>1.62</v>
      </c>
      <c r="J25" s="88">
        <f t="shared" si="3"/>
        <v>0.93600000000000005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19.812999999999999</v>
      </c>
      <c r="O25" s="88">
        <f t="shared" si="3"/>
        <v>4.6719999999999997</v>
      </c>
      <c r="P25" s="88">
        <f t="shared" si="3"/>
        <v>0</v>
      </c>
      <c r="Q25" s="88">
        <f t="shared" si="3"/>
        <v>0.621</v>
      </c>
      <c r="R25" s="88">
        <f t="shared" si="3"/>
        <v>2.4319999999999999</v>
      </c>
      <c r="S25" s="88">
        <f t="shared" si="3"/>
        <v>4.899</v>
      </c>
      <c r="T25" s="88">
        <f t="shared" si="3"/>
        <v>6.4649999999999999</v>
      </c>
      <c r="U25" s="88">
        <f t="shared" si="3"/>
        <v>7.5170000000000003</v>
      </c>
      <c r="V25" s="88">
        <f t="shared" si="3"/>
        <v>5.6820000000000004</v>
      </c>
      <c r="W25" s="88">
        <f t="shared" si="3"/>
        <v>6.3</v>
      </c>
      <c r="X25" s="88">
        <f t="shared" si="3"/>
        <v>4.8929999999999998</v>
      </c>
      <c r="Y25" s="88">
        <f t="shared" si="3"/>
        <v>5.8689999999999998</v>
      </c>
      <c r="Z25" s="89">
        <f t="shared" si="3"/>
        <v>0</v>
      </c>
      <c r="AA25" s="90">
        <f t="shared" si="3"/>
        <v>115.30500000000001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6.1029999999999998</v>
      </c>
      <c r="C29" s="77">
        <v>7.1609999999999996</v>
      </c>
      <c r="D29" s="77">
        <v>25.210999999999999</v>
      </c>
      <c r="E29" s="77">
        <v>7.6390000000000002</v>
      </c>
      <c r="F29" s="77">
        <v>7.1070000000000002</v>
      </c>
      <c r="G29" s="77">
        <v>6.665</v>
      </c>
      <c r="H29" s="77">
        <v>4.3499999999999996</v>
      </c>
      <c r="I29" s="77">
        <v>1.62</v>
      </c>
      <c r="J29" s="77">
        <v>0.93600000000000005</v>
      </c>
      <c r="K29" s="77"/>
      <c r="L29" s="77"/>
      <c r="M29" s="77"/>
      <c r="N29" s="77">
        <v>33.017000000000003</v>
      </c>
      <c r="O29" s="77">
        <v>4.6719999999999997</v>
      </c>
      <c r="P29" s="77"/>
      <c r="Q29" s="77">
        <v>0.621</v>
      </c>
      <c r="R29" s="77">
        <v>2.4420000000000002</v>
      </c>
      <c r="S29" s="77">
        <v>4.9080000000000004</v>
      </c>
      <c r="T29" s="77">
        <v>6.4649999999999999</v>
      </c>
      <c r="U29" s="77">
        <v>29.893000000000001</v>
      </c>
      <c r="V29" s="77">
        <v>28.138999999999999</v>
      </c>
      <c r="W29" s="77">
        <v>66.283000000000001</v>
      </c>
      <c r="X29" s="77">
        <v>120.67100000000001</v>
      </c>
      <c r="Y29" s="77">
        <v>5.8689999999999998</v>
      </c>
      <c r="Z29" s="78"/>
      <c r="AA29" s="79">
        <f>SUM(B29:Z29)</f>
        <v>369.77200000000005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6.1029999999999998</v>
      </c>
      <c r="C31" s="62">
        <f t="shared" si="4"/>
        <v>7.1609999999999996</v>
      </c>
      <c r="D31" s="62">
        <f t="shared" si="4"/>
        <v>25.210999999999999</v>
      </c>
      <c r="E31" s="62">
        <f t="shared" si="4"/>
        <v>7.6390000000000002</v>
      </c>
      <c r="F31" s="62">
        <f t="shared" si="4"/>
        <v>7.1070000000000002</v>
      </c>
      <c r="G31" s="62">
        <f t="shared" si="4"/>
        <v>6.665</v>
      </c>
      <c r="H31" s="62">
        <f t="shared" si="4"/>
        <v>4.3499999999999996</v>
      </c>
      <c r="I31" s="62">
        <f t="shared" si="4"/>
        <v>1.62</v>
      </c>
      <c r="J31" s="62">
        <f t="shared" si="4"/>
        <v>0.93600000000000005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33.017000000000003</v>
      </c>
      <c r="O31" s="62">
        <f t="shared" si="4"/>
        <v>4.6719999999999997</v>
      </c>
      <c r="P31" s="62">
        <f t="shared" si="4"/>
        <v>0</v>
      </c>
      <c r="Q31" s="62">
        <f t="shared" si="4"/>
        <v>0.621</v>
      </c>
      <c r="R31" s="62">
        <f t="shared" si="4"/>
        <v>2.4420000000000002</v>
      </c>
      <c r="S31" s="62">
        <f t="shared" si="4"/>
        <v>4.9080000000000004</v>
      </c>
      <c r="T31" s="62">
        <f t="shared" si="4"/>
        <v>6.4649999999999999</v>
      </c>
      <c r="U31" s="62">
        <f t="shared" si="4"/>
        <v>29.893000000000001</v>
      </c>
      <c r="V31" s="62">
        <f t="shared" si="4"/>
        <v>28.138999999999999</v>
      </c>
      <c r="W31" s="62">
        <f t="shared" si="4"/>
        <v>66.283000000000001</v>
      </c>
      <c r="X31" s="62">
        <f t="shared" si="4"/>
        <v>120.67100000000001</v>
      </c>
      <c r="Y31" s="62">
        <f t="shared" si="4"/>
        <v>5.8689999999999998</v>
      </c>
      <c r="Z31" s="63">
        <f t="shared" si="4"/>
        <v>0</v>
      </c>
      <c r="AA31" s="64">
        <f t="shared" si="4"/>
        <v>369.77200000000005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143.6</v>
      </c>
      <c r="C38" s="99">
        <v>52.9</v>
      </c>
      <c r="D38" s="99"/>
      <c r="E38" s="99"/>
      <c r="F38" s="99"/>
      <c r="G38" s="99"/>
      <c r="H38" s="99">
        <v>30.5</v>
      </c>
      <c r="I38" s="99">
        <v>12.4</v>
      </c>
      <c r="J38" s="99">
        <v>15.8</v>
      </c>
      <c r="K38" s="99">
        <v>31.9</v>
      </c>
      <c r="L38" s="99">
        <v>42.3</v>
      </c>
      <c r="M38" s="99">
        <v>35.700000000000003</v>
      </c>
      <c r="N38" s="99"/>
      <c r="O38" s="99">
        <v>43.8</v>
      </c>
      <c r="P38" s="99">
        <v>44.7</v>
      </c>
      <c r="Q38" s="99">
        <v>67.400000000000006</v>
      </c>
      <c r="R38" s="99">
        <v>45.6</v>
      </c>
      <c r="S38" s="99">
        <v>31.9</v>
      </c>
      <c r="T38" s="99">
        <v>105</v>
      </c>
      <c r="U38" s="99"/>
      <c r="V38" s="99"/>
      <c r="W38" s="99"/>
      <c r="X38" s="99"/>
      <c r="Y38" s="99">
        <v>341.4</v>
      </c>
      <c r="Z38" s="100"/>
      <c r="AA38" s="79">
        <f t="shared" si="5"/>
        <v>1044.9000000000001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143.6</v>
      </c>
      <c r="C39" s="88">
        <f t="shared" si="6"/>
        <v>52.9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30.5</v>
      </c>
      <c r="I39" s="88">
        <f t="shared" si="6"/>
        <v>12.4</v>
      </c>
      <c r="J39" s="88">
        <f t="shared" si="6"/>
        <v>15.8</v>
      </c>
      <c r="K39" s="88">
        <f t="shared" si="6"/>
        <v>31.9</v>
      </c>
      <c r="L39" s="88">
        <f t="shared" si="6"/>
        <v>42.3</v>
      </c>
      <c r="M39" s="88">
        <f t="shared" si="6"/>
        <v>35.700000000000003</v>
      </c>
      <c r="N39" s="88">
        <f t="shared" si="6"/>
        <v>0</v>
      </c>
      <c r="O39" s="88">
        <f t="shared" si="6"/>
        <v>43.8</v>
      </c>
      <c r="P39" s="88">
        <f t="shared" si="6"/>
        <v>44.7</v>
      </c>
      <c r="Q39" s="88">
        <f t="shared" si="6"/>
        <v>67.400000000000006</v>
      </c>
      <c r="R39" s="88">
        <f t="shared" si="6"/>
        <v>45.6</v>
      </c>
      <c r="S39" s="88">
        <f t="shared" si="6"/>
        <v>31.9</v>
      </c>
      <c r="T39" s="88">
        <f t="shared" si="6"/>
        <v>105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341.4</v>
      </c>
      <c r="Z39" s="89">
        <f t="shared" si="6"/>
        <v>0</v>
      </c>
      <c r="AA39" s="90">
        <f t="shared" si="5"/>
        <v>1044.9000000000001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143.6</v>
      </c>
      <c r="C46" s="99">
        <v>52.9</v>
      </c>
      <c r="D46" s="99"/>
      <c r="E46" s="99"/>
      <c r="F46" s="99"/>
      <c r="G46" s="99"/>
      <c r="H46" s="99">
        <v>30.5</v>
      </c>
      <c r="I46" s="99">
        <v>12.4</v>
      </c>
      <c r="J46" s="99">
        <v>15.8</v>
      </c>
      <c r="K46" s="99">
        <v>31.9</v>
      </c>
      <c r="L46" s="99">
        <v>42.3</v>
      </c>
      <c r="M46" s="99">
        <v>35.700000000000003</v>
      </c>
      <c r="N46" s="99"/>
      <c r="O46" s="99">
        <v>43.8</v>
      </c>
      <c r="P46" s="99">
        <v>44.7</v>
      </c>
      <c r="Q46" s="99">
        <v>67.400000000000006</v>
      </c>
      <c r="R46" s="99">
        <v>45.6</v>
      </c>
      <c r="S46" s="99">
        <v>31.9</v>
      </c>
      <c r="T46" s="99">
        <v>105</v>
      </c>
      <c r="U46" s="99"/>
      <c r="V46" s="99"/>
      <c r="W46" s="99"/>
      <c r="X46" s="99"/>
      <c r="Y46" s="99">
        <v>341.4</v>
      </c>
      <c r="Z46" s="100"/>
      <c r="AA46" s="79">
        <f t="shared" si="7"/>
        <v>1044.9000000000001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143.6</v>
      </c>
      <c r="C48" s="88">
        <f t="shared" ref="C48:Z48" si="8">SUM(C42:C47)</f>
        <v>52.9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30.5</v>
      </c>
      <c r="I48" s="88">
        <f t="shared" si="8"/>
        <v>12.4</v>
      </c>
      <c r="J48" s="88">
        <f t="shared" si="8"/>
        <v>15.8</v>
      </c>
      <c r="K48" s="88">
        <f t="shared" si="8"/>
        <v>31.9</v>
      </c>
      <c r="L48" s="88">
        <f t="shared" si="8"/>
        <v>42.3</v>
      </c>
      <c r="M48" s="88">
        <f t="shared" si="8"/>
        <v>35.700000000000003</v>
      </c>
      <c r="N48" s="88">
        <f t="shared" si="8"/>
        <v>0</v>
      </c>
      <c r="O48" s="88">
        <f t="shared" si="8"/>
        <v>43.8</v>
      </c>
      <c r="P48" s="88">
        <f t="shared" si="8"/>
        <v>44.7</v>
      </c>
      <c r="Q48" s="88">
        <f t="shared" si="8"/>
        <v>67.400000000000006</v>
      </c>
      <c r="R48" s="88">
        <f t="shared" si="8"/>
        <v>45.6</v>
      </c>
      <c r="S48" s="88">
        <f t="shared" si="8"/>
        <v>31.9</v>
      </c>
      <c r="T48" s="88">
        <f t="shared" si="8"/>
        <v>105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341.4</v>
      </c>
      <c r="Z48" s="89">
        <f t="shared" si="8"/>
        <v>0</v>
      </c>
      <c r="AA48" s="90">
        <f t="shared" si="7"/>
        <v>1044.9000000000001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149.703</v>
      </c>
      <c r="C51" s="88">
        <f t="shared" si="10"/>
        <v>60.061</v>
      </c>
      <c r="D51" s="88">
        <f t="shared" si="10"/>
        <v>25.211000000000002</v>
      </c>
      <c r="E51" s="88">
        <f t="shared" si="10"/>
        <v>7.6390000000000002</v>
      </c>
      <c r="F51" s="88">
        <f t="shared" si="10"/>
        <v>7.1070000000000002</v>
      </c>
      <c r="G51" s="88">
        <f t="shared" si="10"/>
        <v>6.665</v>
      </c>
      <c r="H51" s="88">
        <f t="shared" si="10"/>
        <v>34.85</v>
      </c>
      <c r="I51" s="88">
        <f t="shared" si="10"/>
        <v>14.02</v>
      </c>
      <c r="J51" s="88">
        <f t="shared" si="10"/>
        <v>16.736000000000001</v>
      </c>
      <c r="K51" s="88">
        <f t="shared" si="10"/>
        <v>31.9</v>
      </c>
      <c r="L51" s="88">
        <f t="shared" si="10"/>
        <v>42.3</v>
      </c>
      <c r="M51" s="88">
        <f t="shared" si="10"/>
        <v>35.700000000000003</v>
      </c>
      <c r="N51" s="88">
        <f t="shared" si="10"/>
        <v>33.016999999999996</v>
      </c>
      <c r="O51" s="88">
        <f t="shared" si="10"/>
        <v>48.471999999999994</v>
      </c>
      <c r="P51" s="88">
        <f t="shared" si="10"/>
        <v>44.7</v>
      </c>
      <c r="Q51" s="88">
        <f t="shared" si="10"/>
        <v>68.021000000000001</v>
      </c>
      <c r="R51" s="88">
        <f t="shared" si="10"/>
        <v>48.042000000000002</v>
      </c>
      <c r="S51" s="88">
        <f t="shared" si="10"/>
        <v>36.808</v>
      </c>
      <c r="T51" s="88">
        <f t="shared" si="10"/>
        <v>111.465</v>
      </c>
      <c r="U51" s="88">
        <f t="shared" si="10"/>
        <v>29.892999999999997</v>
      </c>
      <c r="V51" s="88">
        <f t="shared" si="10"/>
        <v>28.139000000000003</v>
      </c>
      <c r="W51" s="88">
        <f t="shared" si="10"/>
        <v>66.283000000000015</v>
      </c>
      <c r="X51" s="88">
        <f t="shared" si="10"/>
        <v>120.67099999999999</v>
      </c>
      <c r="Y51" s="88">
        <f t="shared" si="10"/>
        <v>347.26900000000001</v>
      </c>
      <c r="Z51" s="89">
        <f t="shared" si="10"/>
        <v>0</v>
      </c>
      <c r="AA51" s="105">
        <f>SUM(B51:Z51)</f>
        <v>1414.672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2" sqref="J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143.6</v>
      </c>
      <c r="C4" s="18">
        <v>52.9</v>
      </c>
      <c r="D4" s="18"/>
      <c r="E4" s="18"/>
      <c r="F4" s="18"/>
      <c r="G4" s="18"/>
      <c r="H4" s="18">
        <v>30.5</v>
      </c>
      <c r="I4" s="18">
        <v>12.4</v>
      </c>
      <c r="J4" s="18">
        <v>15.8</v>
      </c>
      <c r="K4" s="18">
        <v>31.9</v>
      </c>
      <c r="L4" s="18">
        <v>42.3</v>
      </c>
      <c r="M4" s="18">
        <v>35.700000000000003</v>
      </c>
      <c r="N4" s="18"/>
      <c r="O4" s="18">
        <v>43.8</v>
      </c>
      <c r="P4" s="18">
        <v>44.7</v>
      </c>
      <c r="Q4" s="18">
        <v>67.400000000000006</v>
      </c>
      <c r="R4" s="18">
        <v>45.6</v>
      </c>
      <c r="S4" s="18">
        <v>31.9</v>
      </c>
      <c r="T4" s="18">
        <v>105</v>
      </c>
      <c r="U4" s="18">
        <v>-12.2</v>
      </c>
      <c r="V4" s="18">
        <v>-9</v>
      </c>
      <c r="W4" s="18"/>
      <c r="X4" s="18"/>
      <c r="Y4" s="18">
        <v>341.4</v>
      </c>
      <c r="Z4" s="19"/>
      <c r="AA4" s="112">
        <f>SUM(B4:Z4)</f>
        <v>1023.6999999999999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239.79</v>
      </c>
      <c r="C7" s="118">
        <v>242</v>
      </c>
      <c r="D7" s="118">
        <v>269.3</v>
      </c>
      <c r="E7" s="118">
        <v>274.29000000000002</v>
      </c>
      <c r="F7" s="118">
        <v>346.99</v>
      </c>
      <c r="G7" s="118">
        <v>273.57</v>
      </c>
      <c r="H7" s="118">
        <v>226.19</v>
      </c>
      <c r="I7" s="118">
        <v>215.21</v>
      </c>
      <c r="J7" s="118">
        <v>211.92</v>
      </c>
      <c r="K7" s="118">
        <v>212.3</v>
      </c>
      <c r="L7" s="118">
        <v>213.42</v>
      </c>
      <c r="M7" s="118">
        <v>212.88</v>
      </c>
      <c r="N7" s="118">
        <v>180.78</v>
      </c>
      <c r="O7" s="118">
        <v>43.74</v>
      </c>
      <c r="P7" s="118">
        <v>35</v>
      </c>
      <c r="Q7" s="118">
        <v>101.33</v>
      </c>
      <c r="R7" s="118">
        <v>107</v>
      </c>
      <c r="S7" s="118">
        <v>210.76</v>
      </c>
      <c r="T7" s="118">
        <v>244.11</v>
      </c>
      <c r="U7" s="118">
        <v>230</v>
      </c>
      <c r="V7" s="118">
        <v>254.32</v>
      </c>
      <c r="W7" s="118">
        <v>311.39</v>
      </c>
      <c r="X7" s="118">
        <v>269.98</v>
      </c>
      <c r="Y7" s="118">
        <v>274.29000000000002</v>
      </c>
      <c r="Z7" s="119"/>
      <c r="AA7" s="120">
        <f>IF(SUM(B7:Z7)&lt;&gt;0,AVERAGEIF(B7:Z7,"&lt;&gt;"""),"")</f>
        <v>216.69000000000003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12.2</v>
      </c>
      <c r="V15" s="134">
        <v>9</v>
      </c>
      <c r="W15" s="134"/>
      <c r="X15" s="134"/>
      <c r="Y15" s="134"/>
      <c r="Z15" s="132"/>
      <c r="AA15" s="133">
        <f t="shared" si="0"/>
        <v>21.2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12.2</v>
      </c>
      <c r="V16" s="136">
        <f t="shared" si="1"/>
        <v>9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21.2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143.6</v>
      </c>
      <c r="C23" s="134">
        <v>52.9</v>
      </c>
      <c r="D23" s="134"/>
      <c r="E23" s="134"/>
      <c r="F23" s="134"/>
      <c r="G23" s="134"/>
      <c r="H23" s="134">
        <v>30.5</v>
      </c>
      <c r="I23" s="134">
        <v>12.4</v>
      </c>
      <c r="J23" s="134">
        <v>15.8</v>
      </c>
      <c r="K23" s="134">
        <v>31.9</v>
      </c>
      <c r="L23" s="134">
        <v>42.3</v>
      </c>
      <c r="M23" s="134">
        <v>35.700000000000003</v>
      </c>
      <c r="N23" s="134"/>
      <c r="O23" s="134">
        <v>43.8</v>
      </c>
      <c r="P23" s="134">
        <v>44.7</v>
      </c>
      <c r="Q23" s="134">
        <v>67.400000000000006</v>
      </c>
      <c r="R23" s="134">
        <v>45.6</v>
      </c>
      <c r="S23" s="134">
        <v>31.9</v>
      </c>
      <c r="T23" s="134">
        <v>105</v>
      </c>
      <c r="U23" s="134"/>
      <c r="V23" s="134"/>
      <c r="W23" s="134"/>
      <c r="X23" s="134"/>
      <c r="Y23" s="134">
        <v>341.4</v>
      </c>
      <c r="Z23" s="132"/>
      <c r="AA23" s="133">
        <f t="shared" si="2"/>
        <v>1044.9000000000001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143.6</v>
      </c>
      <c r="C24" s="136">
        <f t="shared" si="3"/>
        <v>52.9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30.5</v>
      </c>
      <c r="I24" s="136">
        <f t="shared" si="3"/>
        <v>12.4</v>
      </c>
      <c r="J24" s="136">
        <f t="shared" si="3"/>
        <v>15.8</v>
      </c>
      <c r="K24" s="136">
        <f t="shared" si="3"/>
        <v>31.9</v>
      </c>
      <c r="L24" s="136">
        <f t="shared" si="3"/>
        <v>42.3</v>
      </c>
      <c r="M24" s="136">
        <f t="shared" si="3"/>
        <v>35.700000000000003</v>
      </c>
      <c r="N24" s="136">
        <f t="shared" si="3"/>
        <v>0</v>
      </c>
      <c r="O24" s="136">
        <f t="shared" si="3"/>
        <v>43.8</v>
      </c>
      <c r="P24" s="136">
        <f t="shared" si="3"/>
        <v>44.7</v>
      </c>
      <c r="Q24" s="136">
        <f t="shared" si="3"/>
        <v>67.400000000000006</v>
      </c>
      <c r="R24" s="136">
        <f t="shared" si="3"/>
        <v>45.6</v>
      </c>
      <c r="S24" s="136">
        <f t="shared" si="3"/>
        <v>31.9</v>
      </c>
      <c r="T24" s="136">
        <f t="shared" si="3"/>
        <v>105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341.4</v>
      </c>
      <c r="Z24" s="137" t="str">
        <f t="shared" si="3"/>
        <v/>
      </c>
      <c r="AA24" s="90">
        <f t="shared" si="2"/>
        <v>1044.9000000000001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2022-04-23T13:20:30Z</dcterms:created>
  <dcterms:modified xsi:type="dcterms:W3CDTF">2022-04-23T13:20:30Z</dcterms:modified>
</cp:coreProperties>
</file>