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<sst xmlns="http://schemas.openxmlformats.org/spreadsheetml/2006/main" count="117" uniqueCount="53">
  <si>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22/04/2022 16:19:58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</si>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</sst>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57.329000000000001</c:v>
                </c:pt>
                <c:pt idx="18">
                  <c:v>17.960999999999999</c:v>
                </c:pt>
                <c:pt idx="19">
                  <c:v>52.274999999999999</c:v>
                </c:pt>
                <c:pt idx="20">
                  <c:v>57.26</c:v>
                </c:pt>
                <c:pt idx="21">
                  <c:v>90</c:v>
                </c:pt>
                <c:pt idx="22">
                  <c:v>26.192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21.9</c:v>
                </c:pt>
                <c:pt idx="2">
                  <c:v>26.5</c:v>
                </c:pt>
                <c:pt idx="3">
                  <c:v>34.1</c:v>
                </c:pt>
                <c:pt idx="4">
                  <c:v>53.9</c:v>
                </c:pt>
                <c:pt idx="5">
                  <c:v>33.5</c:v>
                </c:pt>
                <c:pt idx="6">
                  <c:v>26.4</c:v>
                </c:pt>
                <c:pt idx="7">
                  <c:v>26.9</c:v>
                </c:pt>
                <c:pt idx="8">
                  <c:v>0</c:v>
                </c:pt>
                <c:pt idx="9">
                  <c:v>0</c:v>
                </c:pt>
                <c:pt idx="10">
                  <c:v>15.2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39</c:v>
                </c:pt>
                <c:pt idx="17">
                  <c:v>19.100000000000001</c:v>
                </c:pt>
                <c:pt idx="18">
                  <c:v>0</c:v>
                </c:pt>
                <c:pt idx="19">
                  <c:v>115.9</c:v>
                </c:pt>
                <c:pt idx="20">
                  <c:v>203.5</c:v>
                </c:pt>
                <c:pt idx="21">
                  <c:v>0</c:v>
                </c:pt>
                <c:pt idx="22">
                  <c:v>0</c:v>
                </c:pt>
                <c:pt idx="23">
                  <c:v>13.7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3.214</c:v>
                </c:pt>
                <c:pt idx="13">
                  <c:v>6.8789999999999996</c:v>
                </c:pt>
                <c:pt idx="14">
                  <c:v>6.3330000000000002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87878000"/>
        <c:axId val="3878842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21.820999999999998</c:v>
                </c:pt>
                <c:pt idx="1">
                  <c:v>36.893999999999998</c:v>
                </c:pt>
                <c:pt idx="2">
                  <c:v>38.552000000000007</c:v>
                </c:pt>
                <c:pt idx="3">
                  <c:v>45.332000000000001</c:v>
                </c:pt>
                <c:pt idx="4">
                  <c:v>67.507999999999996</c:v>
                </c:pt>
                <c:pt idx="5">
                  <c:v>46.991999999999997</c:v>
                </c:pt>
                <c:pt idx="6">
                  <c:v>43.016000000000005</c:v>
                </c:pt>
                <c:pt idx="7">
                  <c:v>49.527999999999999</c:v>
                </c:pt>
                <c:pt idx="8">
                  <c:v>93.749000000000009</c:v>
                </c:pt>
                <c:pt idx="9">
                  <c:v>46.189999999999991</c:v>
                </c:pt>
                <c:pt idx="10">
                  <c:v>59.143000000000008</c:v>
                </c:pt>
                <c:pt idx="11">
                  <c:v>58.901999999999987</c:v>
                </c:pt>
                <c:pt idx="12">
                  <c:v>47.708999999999996</c:v>
                </c:pt>
                <c:pt idx="13">
                  <c:v>59.601000000000006</c:v>
                </c:pt>
                <c:pt idx="14">
                  <c:v>50.609000000000009</c:v>
                </c:pt>
                <c:pt idx="15">
                  <c:v>41.346000000000004</c:v>
                </c:pt>
                <c:pt idx="16">
                  <c:v>60.532999999999994</c:v>
                </c:pt>
                <c:pt idx="17">
                  <c:v>41.297000000000004</c:v>
                </c:pt>
                <c:pt idx="18">
                  <c:v>41.990999999999993</c:v>
                </c:pt>
                <c:pt idx="19">
                  <c:v>197.09</c:v>
                </c:pt>
                <c:pt idx="20">
                  <c:v>291.73400000000004</c:v>
                </c:pt>
                <c:pt idx="21">
                  <c:v>116.473</c:v>
                </c:pt>
                <c:pt idx="22">
                  <c:v>49.662000000000006</c:v>
                </c:pt>
                <c:pt idx="23">
                  <c:v>32.767000000000003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7878000"/>
        <c:axId val="3878842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133.01</c:v>
                </c:pt>
                <c:pt idx="1">
                  <c:v>238.65</c:v>
                </c:pt>
                <c:pt idx="2">
                  <c:v>232.8</c:v>
                </c:pt>
                <c:pt idx="3">
                  <c:v>228.17</c:v>
                </c:pt>
                <c:pt idx="4">
                  <c:v>214.51</c:v>
                </c:pt>
                <c:pt idx="5">
                  <c:v>235.03</c:v>
                </c:pt>
                <c:pt idx="6">
                  <c:v>254.85</c:v>
                </c:pt>
                <c:pt idx="7">
                  <c:v>275.26</c:v>
                </c:pt>
                <c:pt idx="8">
                  <c:v>281</c:v>
                </c:pt>
                <c:pt idx="9">
                  <c:v>240.85</c:v>
                </c:pt>
                <c:pt idx="10">
                  <c:v>223.11</c:v>
                </c:pt>
                <c:pt idx="11">
                  <c:v>210.6</c:v>
                </c:pt>
                <c:pt idx="12">
                  <c:v>213.07</c:v>
                </c:pt>
                <c:pt idx="13">
                  <c:v>208.55</c:v>
                </c:pt>
                <c:pt idx="14">
                  <c:v>208.11</c:v>
                </c:pt>
                <c:pt idx="15">
                  <c:v>208.54</c:v>
                </c:pt>
                <c:pt idx="16">
                  <c:v>193.97</c:v>
                </c:pt>
                <c:pt idx="17">
                  <c:v>232.8</c:v>
                </c:pt>
                <c:pt idx="18">
                  <c:v>279</c:v>
                </c:pt>
                <c:pt idx="19">
                  <c:v>315</c:v>
                </c:pt>
                <c:pt idx="20">
                  <c:v>315</c:v>
                </c:pt>
                <c:pt idx="21">
                  <c:v>310</c:v>
                </c:pt>
                <c:pt idx="22">
                  <c:v>270.56</c:v>
                </c:pt>
                <c:pt idx="23">
                  <c:v>232.8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907616"/>
        <c:axId val="388904872"/>
      </c:lineChart>
      <c:catAx>
        <c:axId val="387878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7884272"/>
        <c:crosses val="autoZero"/>
        <c:auto val="1"/>
        <c:lblAlgn val="ctr"/>
        <c:lblOffset val="100"/>
        <c:noMultiLvlLbl val="0"/>
      </c:catAx>
      <c:valAx>
        <c:axId val="387884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7878000"/>
        <c:crosses val="autoZero"/>
        <c:crossBetween val="between"/>
      </c:valAx>
      <c:valAx>
        <c:axId val="3889048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907616"/>
        <c:crosses val="max"/>
        <c:crossBetween val="between"/>
      </c:valAx>
      <c:catAx>
        <c:axId val="3889076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8904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21.821000000000002</v>
      </c>
      <c r="C4" s="18">
        <v>36.915999999999997</v>
      </c>
      <c r="D4" s="18">
        <v>38.545000000000002</v>
      </c>
      <c r="E4" s="18">
        <v>45.307000000000002</v>
      </c>
      <c r="F4" s="18">
        <v>67.465000000000003</v>
      </c>
      <c r="G4" s="18">
        <v>46.976000000000006</v>
      </c>
      <c r="H4" s="18">
        <v>43.030999999999999</v>
      </c>
      <c r="I4" s="18">
        <v>49.484000000000002</v>
      </c>
      <c r="J4" s="18">
        <v>93.775000000000006</v>
      </c>
      <c r="K4" s="18">
        <v>46.217000000000006</v>
      </c>
      <c r="L4" s="18">
        <v>59.131</v>
      </c>
      <c r="M4" s="18">
        <v>58.875999999999998</v>
      </c>
      <c r="N4" s="18">
        <v>47.715000000000003</v>
      </c>
      <c r="O4" s="18">
        <v>59.643999999999998</v>
      </c>
      <c r="P4" s="18">
        <v>50.643999999999998</v>
      </c>
      <c r="Q4" s="18">
        <v>41.354999999999997</v>
      </c>
      <c r="R4" s="18">
        <v>60.540999999999997</v>
      </c>
      <c r="S4" s="18">
        <v>41.304000000000009</v>
      </c>
      <c r="T4" s="18">
        <v>42.025999999999996</v>
      </c>
      <c r="U4" s="18">
        <v>197.041</v>
      </c>
      <c r="V4" s="18">
        <v>291.68600000000004</v>
      </c>
      <c r="W4" s="18">
        <v>116.476</v>
      </c>
      <c r="X4" s="18">
        <v>49.629000000000005</v>
      </c>
      <c r="Y4" s="18">
        <v>32.733000000000004</v>
      </c>
      <c r="Z4" s="19"/>
      <c r="AA4" s="20">
        <f>SUM(B4:Z4)</f>
        <v>1638.338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133.01</v>
      </c>
      <c r="C7" s="28">
        <v>238.65</v>
      </c>
      <c r="D7" s="28">
        <v>232.8</v>
      </c>
      <c r="E7" s="28">
        <v>228.17</v>
      </c>
      <c r="F7" s="28">
        <v>214.51</v>
      </c>
      <c r="G7" s="28">
        <v>235.03</v>
      </c>
      <c r="H7" s="28">
        <v>254.85</v>
      </c>
      <c r="I7" s="28">
        <v>275.26</v>
      </c>
      <c r="J7" s="28">
        <v>281</v>
      </c>
      <c r="K7" s="28">
        <v>240.85</v>
      </c>
      <c r="L7" s="28">
        <v>223.11</v>
      </c>
      <c r="M7" s="28">
        <v>210.6</v>
      </c>
      <c r="N7" s="28">
        <v>213.07</v>
      </c>
      <c r="O7" s="28">
        <v>208.55</v>
      </c>
      <c r="P7" s="28">
        <v>208.11</v>
      </c>
      <c r="Q7" s="28">
        <v>208.54</v>
      </c>
      <c r="R7" s="28">
        <v>193.97</v>
      </c>
      <c r="S7" s="28">
        <v>232.8</v>
      </c>
      <c r="T7" s="28">
        <v>279</v>
      </c>
      <c r="U7" s="28">
        <v>315</v>
      </c>
      <c r="V7" s="28">
        <v>315</v>
      </c>
      <c r="W7" s="28">
        <v>310</v>
      </c>
      <c r="X7" s="28">
        <v>270.56</v>
      </c>
      <c r="Y7" s="28">
        <v>232.8</v>
      </c>
      <c r="Z7" s="29"/>
      <c r="AA7" s="30">
        <f>IF(SUM(B7:Z7)&lt;&gt;0,AVERAGEIF(B7:Z7,"&lt;&gt;"""),"")</f>
        <v>239.8016666666667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57.329000000000001</v>
      </c>
      <c r="K12" s="52"/>
      <c r="L12" s="52"/>
      <c r="M12" s="52"/>
      <c r="N12" s="52"/>
      <c r="O12" s="52"/>
      <c r="P12" s="52"/>
      <c r="Q12" s="52"/>
      <c r="R12" s="52"/>
      <c r="S12" s="52"/>
      <c r="T12" s="52">
        <v>17.960999999999999</v>
      </c>
      <c r="U12" s="52">
        <v>52.274999999999999</v>
      </c>
      <c r="V12" s="52">
        <v>57.26</v>
      </c>
      <c r="W12" s="52">
        <v>90</v>
      </c>
      <c r="X12" s="52">
        <v>26.192</v>
      </c>
      <c r="Y12" s="52"/>
      <c r="Z12" s="53"/>
      <c r="AA12" s="54">
        <f t="shared" si="0"/>
        <v>301.017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3.214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6.8789999999999996</v>
      </c>
      <c r="P14" s="57">
        <v>6.3330000000000002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16.426000000000002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3.214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57.329000000000001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6.8789999999999996</v>
      </c>
      <c r="P16" s="62">
        <f t="shared" si="1"/>
        <v>6.3330000000000002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17.960999999999999</v>
      </c>
      <c r="U16" s="62">
        <f t="shared" si="1"/>
        <v>52.274999999999999</v>
      </c>
      <c r="V16" s="62">
        <f t="shared" si="1"/>
        <v>57.26</v>
      </c>
      <c r="W16" s="62">
        <f t="shared" si="1"/>
        <v>90</v>
      </c>
      <c r="X16" s="62">
        <f t="shared" si="1"/>
        <v>26.192</v>
      </c>
      <c r="Y16" s="62">
        <f t="shared" si="1"/>
        <v>0</v>
      </c>
      <c r="Z16" s="63" t="str">
        <f t="shared" si="1"/>
        <v/>
      </c>
      <c r="AA16" s="64">
        <f>SUM(AA10:AA15)</f>
        <v>317.44299999999998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18.607000000000003</v>
      </c>
      <c r="C21" s="81">
        <v>15.016</v>
      </c>
      <c r="D21" s="81">
        <v>12.045</v>
      </c>
      <c r="E21" s="81">
        <v>11.206999999999999</v>
      </c>
      <c r="F21" s="81">
        <v>13.565000000000001</v>
      </c>
      <c r="G21" s="81">
        <v>13.476000000000001</v>
      </c>
      <c r="H21" s="81">
        <v>16.631</v>
      </c>
      <c r="I21" s="81">
        <v>22.584</v>
      </c>
      <c r="J21" s="81">
        <v>36.446000000000005</v>
      </c>
      <c r="K21" s="81">
        <v>46.217000000000006</v>
      </c>
      <c r="L21" s="81">
        <v>43.930999999999997</v>
      </c>
      <c r="M21" s="81">
        <v>58.875999999999998</v>
      </c>
      <c r="N21" s="81">
        <v>47.715000000000003</v>
      </c>
      <c r="O21" s="81">
        <v>52.764999999999993</v>
      </c>
      <c r="P21" s="81">
        <v>44.311</v>
      </c>
      <c r="Q21" s="81">
        <v>41.354999999999997</v>
      </c>
      <c r="R21" s="81">
        <v>21.541</v>
      </c>
      <c r="S21" s="81">
        <v>22.204000000000001</v>
      </c>
      <c r="T21" s="81">
        <v>24.065000000000001</v>
      </c>
      <c r="U21" s="81">
        <v>28.866</v>
      </c>
      <c r="V21" s="81">
        <v>30.926000000000002</v>
      </c>
      <c r="W21" s="81">
        <v>26.475999999999999</v>
      </c>
      <c r="X21" s="81">
        <v>23.437000000000001</v>
      </c>
      <c r="Y21" s="81">
        <v>19.033000000000001</v>
      </c>
      <c r="Z21" s="78"/>
      <c r="AA21" s="79">
        <f t="shared" si="2"/>
        <v>691.29500000000007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18.607000000000003</v>
      </c>
      <c r="C25" s="88">
        <f t="shared" ref="C25:Z25" si="3">IF(LEN(C$2)&gt;0,SUM(C19:C24),"")</f>
        <v>15.016</v>
      </c>
      <c r="D25" s="88">
        <f t="shared" si="3"/>
        <v>12.045</v>
      </c>
      <c r="E25" s="88">
        <f t="shared" si="3"/>
        <v>11.206999999999999</v>
      </c>
      <c r="F25" s="88">
        <f t="shared" si="3"/>
        <v>13.565000000000001</v>
      </c>
      <c r="G25" s="88">
        <f t="shared" si="3"/>
        <v>13.476000000000001</v>
      </c>
      <c r="H25" s="88">
        <f t="shared" si="3"/>
        <v>16.631</v>
      </c>
      <c r="I25" s="88">
        <f t="shared" si="3"/>
        <v>22.584</v>
      </c>
      <c r="J25" s="88">
        <f t="shared" si="3"/>
        <v>36.446000000000005</v>
      </c>
      <c r="K25" s="88">
        <f t="shared" si="3"/>
        <v>46.217000000000006</v>
      </c>
      <c r="L25" s="88">
        <f t="shared" si="3"/>
        <v>43.930999999999997</v>
      </c>
      <c r="M25" s="88">
        <f t="shared" si="3"/>
        <v>58.875999999999998</v>
      </c>
      <c r="N25" s="88">
        <f t="shared" si="3"/>
        <v>47.715000000000003</v>
      </c>
      <c r="O25" s="88">
        <f t="shared" si="3"/>
        <v>52.764999999999993</v>
      </c>
      <c r="P25" s="88">
        <f t="shared" si="3"/>
        <v>44.311</v>
      </c>
      <c r="Q25" s="88">
        <f t="shared" si="3"/>
        <v>41.354999999999997</v>
      </c>
      <c r="R25" s="88">
        <f t="shared" si="3"/>
        <v>21.541</v>
      </c>
      <c r="S25" s="88">
        <f t="shared" si="3"/>
        <v>22.204000000000001</v>
      </c>
      <c r="T25" s="88">
        <f t="shared" si="3"/>
        <v>24.065000000000001</v>
      </c>
      <c r="U25" s="88">
        <f t="shared" si="3"/>
        <v>28.866</v>
      </c>
      <c r="V25" s="88">
        <f t="shared" si="3"/>
        <v>30.926000000000002</v>
      </c>
      <c r="W25" s="88">
        <f t="shared" si="3"/>
        <v>26.475999999999999</v>
      </c>
      <c r="X25" s="88">
        <f t="shared" si="3"/>
        <v>23.437000000000001</v>
      </c>
      <c r="Y25" s="88">
        <f t="shared" si="3"/>
        <v>19.033000000000001</v>
      </c>
      <c r="Z25" s="89" t="str">
        <f t="shared" si="3"/>
        <v/>
      </c>
      <c r="AA25" s="90">
        <f>SUM(AA19:AA24)</f>
        <v>691.29500000000007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21.821000000000002</v>
      </c>
      <c r="C29" s="77">
        <v>15.016</v>
      </c>
      <c r="D29" s="77">
        <v>12.045</v>
      </c>
      <c r="E29" s="77">
        <v>11.207000000000001</v>
      </c>
      <c r="F29" s="77">
        <v>13.565</v>
      </c>
      <c r="G29" s="77">
        <v>13.476000000000001</v>
      </c>
      <c r="H29" s="77">
        <v>16.631</v>
      </c>
      <c r="I29" s="77">
        <v>22.584</v>
      </c>
      <c r="J29" s="77">
        <v>93.775000000000006</v>
      </c>
      <c r="K29" s="77">
        <v>46.216999999999999</v>
      </c>
      <c r="L29" s="77">
        <v>43.930999999999997</v>
      </c>
      <c r="M29" s="77">
        <v>58.875999999999998</v>
      </c>
      <c r="N29" s="77">
        <v>47.715000000000003</v>
      </c>
      <c r="O29" s="77">
        <v>59.643999999999998</v>
      </c>
      <c r="P29" s="77">
        <v>50.643999999999998</v>
      </c>
      <c r="Q29" s="77">
        <v>41.354999999999997</v>
      </c>
      <c r="R29" s="77">
        <v>21.541</v>
      </c>
      <c r="S29" s="77">
        <v>22.204000000000001</v>
      </c>
      <c r="T29" s="77">
        <v>42.026000000000003</v>
      </c>
      <c r="U29" s="77">
        <v>81.141000000000005</v>
      </c>
      <c r="V29" s="77">
        <v>88.186000000000007</v>
      </c>
      <c r="W29" s="77">
        <v>116.476</v>
      </c>
      <c r="X29" s="77">
        <v>49.628999999999998</v>
      </c>
      <c r="Y29" s="77">
        <v>19.033000000000001</v>
      </c>
      <c r="Z29" s="78"/>
      <c r="AA29" s="79">
        <f>SUM(B29:Z29)</f>
        <v>1008.7379999999999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21.821000000000002</v>
      </c>
      <c r="C31" s="62">
        <f t="shared" ref="C31:Z31" si="4">IF(LEN(C$2)&gt;0,SUM(C28:C30),"")</f>
        <v>15.016</v>
      </c>
      <c r="D31" s="62">
        <f t="shared" si="4"/>
        <v>12.045</v>
      </c>
      <c r="E31" s="62">
        <f t="shared" si="4"/>
        <v>11.207000000000001</v>
      </c>
      <c r="F31" s="62">
        <f t="shared" si="4"/>
        <v>13.565</v>
      </c>
      <c r="G31" s="62">
        <f t="shared" si="4"/>
        <v>13.476000000000001</v>
      </c>
      <c r="H31" s="62">
        <f t="shared" si="4"/>
        <v>16.631</v>
      </c>
      <c r="I31" s="62">
        <f t="shared" si="4"/>
        <v>22.584</v>
      </c>
      <c r="J31" s="62">
        <f t="shared" si="4"/>
        <v>93.775000000000006</v>
      </c>
      <c r="K31" s="62">
        <f t="shared" si="4"/>
        <v>46.216999999999999</v>
      </c>
      <c r="L31" s="62">
        <f t="shared" si="4"/>
        <v>43.930999999999997</v>
      </c>
      <c r="M31" s="62">
        <f t="shared" si="4"/>
        <v>58.875999999999998</v>
      </c>
      <c r="N31" s="62">
        <f t="shared" si="4"/>
        <v>47.715000000000003</v>
      </c>
      <c r="O31" s="62">
        <f t="shared" si="4"/>
        <v>59.643999999999998</v>
      </c>
      <c r="P31" s="62">
        <f t="shared" si="4"/>
        <v>50.643999999999998</v>
      </c>
      <c r="Q31" s="62">
        <f t="shared" si="4"/>
        <v>41.354999999999997</v>
      </c>
      <c r="R31" s="62">
        <f t="shared" si="4"/>
        <v>21.541</v>
      </c>
      <c r="S31" s="62">
        <f t="shared" si="4"/>
        <v>22.204000000000001</v>
      </c>
      <c r="T31" s="62">
        <f t="shared" si="4"/>
        <v>42.026000000000003</v>
      </c>
      <c r="U31" s="62">
        <f t="shared" si="4"/>
        <v>81.141000000000005</v>
      </c>
      <c r="V31" s="62">
        <f t="shared" si="4"/>
        <v>88.186000000000007</v>
      </c>
      <c r="W31" s="62">
        <f t="shared" si="4"/>
        <v>116.476</v>
      </c>
      <c r="X31" s="62">
        <f t="shared" si="4"/>
        <v>49.628999999999998</v>
      </c>
      <c r="Y31" s="62">
        <f t="shared" si="4"/>
        <v>19.033000000000001</v>
      </c>
      <c r="Z31" s="63" t="str">
        <f t="shared" si="4"/>
        <v/>
      </c>
      <c r="AA31" s="64">
        <f>SUM(AA28:AA30)</f>
        <v>1008.7379999999999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21.9</v>
      </c>
      <c r="D38" s="99">
        <v>26.5</v>
      </c>
      <c r="E38" s="99">
        <v>34.1</v>
      </c>
      <c r="F38" s="99">
        <v>53.9</v>
      </c>
      <c r="G38" s="99">
        <v>33.5</v>
      </c>
      <c r="H38" s="99">
        <v>26.4</v>
      </c>
      <c r="I38" s="99">
        <v>26.9</v>
      </c>
      <c r="J38" s="99"/>
      <c r="K38" s="99"/>
      <c r="L38" s="99">
        <v>15.2</v>
      </c>
      <c r="M38" s="99"/>
      <c r="N38" s="99"/>
      <c r="O38" s="99"/>
      <c r="P38" s="99"/>
      <c r="Q38" s="99"/>
      <c r="R38" s="99">
        <v>39</v>
      </c>
      <c r="S38" s="99">
        <v>19.100000000000001</v>
      </c>
      <c r="T38" s="99"/>
      <c r="U38" s="99">
        <v>115.9</v>
      </c>
      <c r="V38" s="99">
        <v>203.5</v>
      </c>
      <c r="W38" s="99"/>
      <c r="X38" s="99"/>
      <c r="Y38" s="99">
        <v>13.7</v>
      </c>
      <c r="Z38" s="100"/>
      <c r="AA38" s="79">
        <f t="shared" si="5"/>
        <v>629.6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21.9</v>
      </c>
      <c r="D39" s="88">
        <f t="shared" si="6"/>
        <v>26.5</v>
      </c>
      <c r="E39" s="88">
        <f t="shared" si="6"/>
        <v>34.1</v>
      </c>
      <c r="F39" s="88">
        <f t="shared" si="6"/>
        <v>53.9</v>
      </c>
      <c r="G39" s="88">
        <f t="shared" si="6"/>
        <v>33.5</v>
      </c>
      <c r="H39" s="88">
        <f t="shared" si="6"/>
        <v>26.4</v>
      </c>
      <c r="I39" s="88">
        <f t="shared" si="6"/>
        <v>26.9</v>
      </c>
      <c r="J39" s="88">
        <f t="shared" si="6"/>
        <v>0</v>
      </c>
      <c r="K39" s="88">
        <f t="shared" si="6"/>
        <v>0</v>
      </c>
      <c r="L39" s="88">
        <f t="shared" si="6"/>
        <v>15.2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39</v>
      </c>
      <c r="S39" s="88">
        <f t="shared" si="6"/>
        <v>19.100000000000001</v>
      </c>
      <c r="T39" s="88">
        <f t="shared" si="6"/>
        <v>0</v>
      </c>
      <c r="U39" s="88">
        <f t="shared" si="6"/>
        <v>115.9</v>
      </c>
      <c r="V39" s="88">
        <f t="shared" si="6"/>
        <v>203.5</v>
      </c>
      <c r="W39" s="88">
        <f t="shared" si="6"/>
        <v>0</v>
      </c>
      <c r="X39" s="88">
        <f t="shared" si="6"/>
        <v>0</v>
      </c>
      <c r="Y39" s="88">
        <f t="shared" si="6"/>
        <v>13.7</v>
      </c>
      <c r="Z39" s="89" t="str">
        <f t="shared" si="6"/>
        <v/>
      </c>
      <c r="AA39" s="90">
        <f t="shared" si="5"/>
        <v>629.6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21.9</v>
      </c>
      <c r="D46" s="99">
        <v>26.5</v>
      </c>
      <c r="E46" s="99">
        <v>34.1</v>
      </c>
      <c r="F46" s="99">
        <v>53.9</v>
      </c>
      <c r="G46" s="99">
        <v>33.5</v>
      </c>
      <c r="H46" s="99">
        <v>26.4</v>
      </c>
      <c r="I46" s="99">
        <v>26.9</v>
      </c>
      <c r="J46" s="99"/>
      <c r="K46" s="99"/>
      <c r="L46" s="99">
        <v>15.2</v>
      </c>
      <c r="M46" s="99"/>
      <c r="N46" s="99"/>
      <c r="O46" s="99"/>
      <c r="P46" s="99"/>
      <c r="Q46" s="99"/>
      <c r="R46" s="99">
        <v>39</v>
      </c>
      <c r="S46" s="99">
        <v>19.100000000000001</v>
      </c>
      <c r="T46" s="99"/>
      <c r="U46" s="99">
        <v>115.9</v>
      </c>
      <c r="V46" s="99">
        <v>203.5</v>
      </c>
      <c r="W46" s="99"/>
      <c r="X46" s="99"/>
      <c r="Y46" s="99">
        <v>13.7</v>
      </c>
      <c r="Z46" s="100"/>
      <c r="AA46" s="79">
        <f t="shared" si="7"/>
        <v>629.6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21.9</v>
      </c>
      <c r="D48" s="88">
        <f t="shared" si="8"/>
        <v>26.5</v>
      </c>
      <c r="E48" s="88">
        <f t="shared" si="8"/>
        <v>34.1</v>
      </c>
      <c r="F48" s="88">
        <f t="shared" si="8"/>
        <v>53.9</v>
      </c>
      <c r="G48" s="88">
        <f t="shared" si="8"/>
        <v>33.5</v>
      </c>
      <c r="H48" s="88">
        <f t="shared" si="8"/>
        <v>26.4</v>
      </c>
      <c r="I48" s="88">
        <f t="shared" si="8"/>
        <v>26.9</v>
      </c>
      <c r="J48" s="88">
        <f t="shared" si="8"/>
        <v>0</v>
      </c>
      <c r="K48" s="88">
        <f t="shared" si="8"/>
        <v>0</v>
      </c>
      <c r="L48" s="88">
        <f t="shared" si="8"/>
        <v>15.2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39</v>
      </c>
      <c r="S48" s="88">
        <f t="shared" si="8"/>
        <v>19.100000000000001</v>
      </c>
      <c r="T48" s="88">
        <f t="shared" si="8"/>
        <v>0</v>
      </c>
      <c r="U48" s="88">
        <f t="shared" si="8"/>
        <v>115.9</v>
      </c>
      <c r="V48" s="88">
        <f t="shared" si="8"/>
        <v>203.5</v>
      </c>
      <c r="W48" s="88">
        <f t="shared" si="8"/>
        <v>0</v>
      </c>
      <c r="X48" s="88">
        <f t="shared" si="8"/>
        <v>0</v>
      </c>
      <c r="Y48" s="88">
        <f t="shared" si="8"/>
        <v>13.7</v>
      </c>
      <c r="Z48" s="89" t="str">
        <f t="shared" si="8"/>
        <v/>
      </c>
      <c r="AA48" s="90">
        <f t="shared" si="7"/>
        <v>629.6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21.821000000000002</v>
      </c>
      <c r="C51" s="88">
        <f t="shared" si="10"/>
        <v>36.915999999999997</v>
      </c>
      <c r="D51" s="88">
        <f t="shared" si="10"/>
        <v>38.545000000000002</v>
      </c>
      <c r="E51" s="88">
        <f t="shared" si="10"/>
        <v>45.307000000000002</v>
      </c>
      <c r="F51" s="88">
        <f t="shared" si="10"/>
        <v>67.465000000000003</v>
      </c>
      <c r="G51" s="88">
        <f t="shared" si="10"/>
        <v>46.975999999999999</v>
      </c>
      <c r="H51" s="88">
        <f t="shared" si="10"/>
        <v>43.030999999999999</v>
      </c>
      <c r="I51" s="88">
        <f t="shared" si="10"/>
        <v>49.483999999999995</v>
      </c>
      <c r="J51" s="88">
        <f t="shared" si="10"/>
        <v>93.775000000000006</v>
      </c>
      <c r="K51" s="88">
        <f t="shared" si="10"/>
        <v>46.217000000000006</v>
      </c>
      <c r="L51" s="88">
        <f t="shared" si="10"/>
        <v>59.131</v>
      </c>
      <c r="M51" s="88">
        <f t="shared" si="10"/>
        <v>58.875999999999998</v>
      </c>
      <c r="N51" s="88">
        <f t="shared" si="10"/>
        <v>47.715000000000003</v>
      </c>
      <c r="O51" s="88">
        <f t="shared" si="10"/>
        <v>59.643999999999991</v>
      </c>
      <c r="P51" s="88">
        <f t="shared" si="10"/>
        <v>50.643999999999998</v>
      </c>
      <c r="Q51" s="88">
        <f t="shared" si="10"/>
        <v>41.354999999999997</v>
      </c>
      <c r="R51" s="88">
        <f t="shared" si="10"/>
        <v>60.540999999999997</v>
      </c>
      <c r="S51" s="88">
        <f t="shared" si="10"/>
        <v>41.304000000000002</v>
      </c>
      <c r="T51" s="88">
        <f t="shared" si="10"/>
        <v>42.025999999999996</v>
      </c>
      <c r="U51" s="88">
        <f t="shared" si="10"/>
        <v>197.041</v>
      </c>
      <c r="V51" s="88">
        <f t="shared" si="10"/>
        <v>291.68600000000004</v>
      </c>
      <c r="W51" s="88">
        <f t="shared" si="10"/>
        <v>116.476</v>
      </c>
      <c r="X51" s="88">
        <f t="shared" si="10"/>
        <v>49.629000000000005</v>
      </c>
      <c r="Y51" s="88">
        <f t="shared" si="10"/>
        <v>32.733000000000004</v>
      </c>
      <c r="Z51" s="89" t="str">
        <f t="shared" si="10"/>
        <v/>
      </c>
      <c r="AA51" s="105">
        <f>SUM(B51:Z51)</f>
        <v>1638.338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21.820999999999998</v>
      </c>
      <c r="C4" s="18">
        <v>36.893999999999998</v>
      </c>
      <c r="D4" s="18">
        <v>38.552000000000007</v>
      </c>
      <c r="E4" s="18">
        <v>45.332000000000001</v>
      </c>
      <c r="F4" s="18">
        <v>67.507999999999996</v>
      </c>
      <c r="G4" s="18">
        <v>46.991999999999997</v>
      </c>
      <c r="H4" s="18">
        <v>43.016000000000005</v>
      </c>
      <c r="I4" s="18">
        <v>49.527999999999999</v>
      </c>
      <c r="J4" s="18">
        <v>93.749000000000009</v>
      </c>
      <c r="K4" s="18">
        <v>46.189999999999991</v>
      </c>
      <c r="L4" s="18">
        <v>59.143000000000008</v>
      </c>
      <c r="M4" s="18">
        <v>58.901999999999987</v>
      </c>
      <c r="N4" s="18">
        <v>47.708999999999996</v>
      </c>
      <c r="O4" s="18">
        <v>59.601000000000006</v>
      </c>
      <c r="P4" s="18">
        <v>50.609000000000009</v>
      </c>
      <c r="Q4" s="18">
        <v>41.346000000000004</v>
      </c>
      <c r="R4" s="18">
        <v>60.532999999999994</v>
      </c>
      <c r="S4" s="18">
        <v>41.297000000000004</v>
      </c>
      <c r="T4" s="18">
        <v>41.990999999999993</v>
      </c>
      <c r="U4" s="18">
        <v>197.09</v>
      </c>
      <c r="V4" s="18">
        <v>291.73400000000004</v>
      </c>
      <c r="W4" s="18">
        <v>116.473</v>
      </c>
      <c r="X4" s="18">
        <v>49.662000000000006</v>
      </c>
      <c r="Y4" s="18">
        <v>32.767000000000003</v>
      </c>
      <c r="Z4" s="19"/>
      <c r="AA4" s="20">
        <f>SUM(B4:Z4)</f>
        <v>1638.4389999999999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133.01</v>
      </c>
      <c r="C7" s="28">
        <v>238.65</v>
      </c>
      <c r="D7" s="28">
        <v>232.8</v>
      </c>
      <c r="E7" s="28">
        <v>228.17</v>
      </c>
      <c r="F7" s="28">
        <v>214.51</v>
      </c>
      <c r="G7" s="28">
        <v>235.03</v>
      </c>
      <c r="H7" s="28">
        <v>254.85</v>
      </c>
      <c r="I7" s="28">
        <v>275.26</v>
      </c>
      <c r="J7" s="28">
        <v>281</v>
      </c>
      <c r="K7" s="28">
        <v>240.85</v>
      </c>
      <c r="L7" s="28">
        <v>223.11</v>
      </c>
      <c r="M7" s="28">
        <v>210.6</v>
      </c>
      <c r="N7" s="28">
        <v>213.07</v>
      </c>
      <c r="O7" s="28">
        <v>208.55</v>
      </c>
      <c r="P7" s="28">
        <v>208.11</v>
      </c>
      <c r="Q7" s="28">
        <v>208.54</v>
      </c>
      <c r="R7" s="28">
        <v>193.97</v>
      </c>
      <c r="S7" s="28">
        <v>232.8</v>
      </c>
      <c r="T7" s="28">
        <v>279</v>
      </c>
      <c r="U7" s="28">
        <v>315</v>
      </c>
      <c r="V7" s="28">
        <v>315</v>
      </c>
      <c r="W7" s="28">
        <v>310</v>
      </c>
      <c r="X7" s="28">
        <v>270.56</v>
      </c>
      <c r="Y7" s="28">
        <v>232.8</v>
      </c>
      <c r="Z7" s="29"/>
      <c r="AA7" s="30">
        <f>IF(SUM(B7:Z7)&lt;&gt;0,AVERAGEIF(B7:Z7,"&lt;&gt;"""),"")</f>
        <v>239.8016666666667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21.786999999999999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21.786999999999999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176</v>
      </c>
      <c r="V13" s="52">
        <v>270</v>
      </c>
      <c r="W13" s="52"/>
      <c r="X13" s="52"/>
      <c r="Y13" s="52"/>
      <c r="Z13" s="53"/>
      <c r="AA13" s="54">
        <f t="shared" si="0"/>
        <v>446</v>
      </c>
    </row>
    <row r="14" spans="1:27" ht="24.95" customHeight="1" x14ac:dyDescent="0.2">
      <c r="A14" s="55" t="s">
        <v>10</v>
      </c>
      <c r="B14" s="56">
        <v>3.4000000000000002E-2</v>
      </c>
      <c r="C14" s="57">
        <v>36.893999999999998</v>
      </c>
      <c r="D14" s="57">
        <v>38.552000000000007</v>
      </c>
      <c r="E14" s="57">
        <v>43.886000000000003</v>
      </c>
      <c r="F14" s="57">
        <v>66.405000000000001</v>
      </c>
      <c r="G14" s="57">
        <v>45.881999999999998</v>
      </c>
      <c r="H14" s="57">
        <v>42.341000000000008</v>
      </c>
      <c r="I14" s="57">
        <v>49.277999999999999</v>
      </c>
      <c r="J14" s="57">
        <v>45.348999999999997</v>
      </c>
      <c r="K14" s="57">
        <v>38.389999999999993</v>
      </c>
      <c r="L14" s="57">
        <v>59.143000000000008</v>
      </c>
      <c r="M14" s="57">
        <v>13.002000000000001</v>
      </c>
      <c r="N14" s="57">
        <v>12.709</v>
      </c>
      <c r="O14" s="57">
        <v>1.401</v>
      </c>
      <c r="P14" s="57">
        <v>1.409</v>
      </c>
      <c r="Q14" s="57">
        <v>13.246000000000002</v>
      </c>
      <c r="R14" s="57">
        <v>60.532999999999994</v>
      </c>
      <c r="S14" s="57">
        <v>41.297000000000004</v>
      </c>
      <c r="T14" s="57">
        <v>38.990999999999993</v>
      </c>
      <c r="U14" s="57">
        <v>21.089999999999996</v>
      </c>
      <c r="V14" s="57">
        <v>21.733999999999998</v>
      </c>
      <c r="W14" s="57">
        <v>2.3730000000000002</v>
      </c>
      <c r="X14" s="57">
        <v>30.361999999999998</v>
      </c>
      <c r="Y14" s="57">
        <v>32.767000000000003</v>
      </c>
      <c r="Z14" s="58"/>
      <c r="AA14" s="59">
        <f t="shared" si="0"/>
        <v>757.06800000000021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21.820999999999998</v>
      </c>
      <c r="C16" s="62">
        <f t="shared" ref="C16:Z16" si="1">IF(LEN(C$2)&gt;0,SUM(C10:C15),"")</f>
        <v>36.893999999999998</v>
      </c>
      <c r="D16" s="62">
        <f t="shared" si="1"/>
        <v>38.552000000000007</v>
      </c>
      <c r="E16" s="62">
        <f t="shared" si="1"/>
        <v>43.886000000000003</v>
      </c>
      <c r="F16" s="62">
        <f t="shared" si="1"/>
        <v>66.405000000000001</v>
      </c>
      <c r="G16" s="62">
        <f t="shared" si="1"/>
        <v>45.881999999999998</v>
      </c>
      <c r="H16" s="62">
        <f t="shared" si="1"/>
        <v>42.341000000000008</v>
      </c>
      <c r="I16" s="62">
        <f t="shared" si="1"/>
        <v>49.277999999999999</v>
      </c>
      <c r="J16" s="62">
        <f t="shared" si="1"/>
        <v>45.348999999999997</v>
      </c>
      <c r="K16" s="62">
        <f t="shared" si="1"/>
        <v>38.389999999999993</v>
      </c>
      <c r="L16" s="62">
        <f t="shared" si="1"/>
        <v>59.143000000000008</v>
      </c>
      <c r="M16" s="62">
        <f t="shared" si="1"/>
        <v>13.002000000000001</v>
      </c>
      <c r="N16" s="62">
        <f t="shared" si="1"/>
        <v>12.709</v>
      </c>
      <c r="O16" s="62">
        <f t="shared" si="1"/>
        <v>1.401</v>
      </c>
      <c r="P16" s="62">
        <f t="shared" si="1"/>
        <v>1.409</v>
      </c>
      <c r="Q16" s="62">
        <f t="shared" si="1"/>
        <v>13.246000000000002</v>
      </c>
      <c r="R16" s="62">
        <f t="shared" si="1"/>
        <v>60.532999999999994</v>
      </c>
      <c r="S16" s="62">
        <f t="shared" si="1"/>
        <v>41.297000000000004</v>
      </c>
      <c r="T16" s="62">
        <f t="shared" si="1"/>
        <v>38.990999999999993</v>
      </c>
      <c r="U16" s="62">
        <f t="shared" si="1"/>
        <v>197.09</v>
      </c>
      <c r="V16" s="62">
        <f t="shared" si="1"/>
        <v>291.73399999999998</v>
      </c>
      <c r="W16" s="62">
        <f t="shared" si="1"/>
        <v>2.3730000000000002</v>
      </c>
      <c r="X16" s="62">
        <f t="shared" si="1"/>
        <v>30.361999999999998</v>
      </c>
      <c r="Y16" s="62">
        <f t="shared" si="1"/>
        <v>32.767000000000003</v>
      </c>
      <c r="Z16" s="63" t="str">
        <f t="shared" si="1"/>
        <v/>
      </c>
      <c r="AA16" s="64">
        <f>SUM(AA10:AA15)</f>
        <v>1224.8550000000002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1.446</v>
      </c>
      <c r="F21" s="81">
        <v>1.103</v>
      </c>
      <c r="G21" s="81">
        <v>1.1100000000000001</v>
      </c>
      <c r="H21" s="81">
        <v>0.67500000000000004</v>
      </c>
      <c r="I21" s="81">
        <v>0.25</v>
      </c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4.5839999999999996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1.446</v>
      </c>
      <c r="F25" s="88">
        <f t="shared" si="3"/>
        <v>1.103</v>
      </c>
      <c r="G25" s="88">
        <f t="shared" si="3"/>
        <v>1.1100000000000001</v>
      </c>
      <c r="H25" s="88">
        <f t="shared" si="3"/>
        <v>0.67500000000000004</v>
      </c>
      <c r="I25" s="88">
        <f t="shared" si="3"/>
        <v>0.25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4.5839999999999996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21.821000000000002</v>
      </c>
      <c r="C29" s="77">
        <v>36.893999999999998</v>
      </c>
      <c r="D29" s="77">
        <v>38.552</v>
      </c>
      <c r="E29" s="77">
        <v>45.332000000000001</v>
      </c>
      <c r="F29" s="77">
        <v>67.507999999999996</v>
      </c>
      <c r="G29" s="77">
        <v>46.991999999999997</v>
      </c>
      <c r="H29" s="77">
        <v>43.015999999999998</v>
      </c>
      <c r="I29" s="77">
        <v>49.527999999999999</v>
      </c>
      <c r="J29" s="77">
        <v>45.348999999999997</v>
      </c>
      <c r="K29" s="77">
        <v>38.39</v>
      </c>
      <c r="L29" s="77">
        <v>59.143000000000001</v>
      </c>
      <c r="M29" s="77">
        <v>13.002000000000001</v>
      </c>
      <c r="N29" s="77">
        <v>12.709</v>
      </c>
      <c r="O29" s="77">
        <v>1.401</v>
      </c>
      <c r="P29" s="77">
        <v>1.409</v>
      </c>
      <c r="Q29" s="77">
        <v>13.246</v>
      </c>
      <c r="R29" s="77">
        <v>60.533000000000001</v>
      </c>
      <c r="S29" s="77">
        <v>41.296999999999997</v>
      </c>
      <c r="T29" s="77">
        <v>38.991</v>
      </c>
      <c r="U29" s="77">
        <v>197.09</v>
      </c>
      <c r="V29" s="77">
        <v>291.73399999999998</v>
      </c>
      <c r="W29" s="77">
        <v>2.3730000000000002</v>
      </c>
      <c r="X29" s="77">
        <v>30.361999999999998</v>
      </c>
      <c r="Y29" s="77">
        <v>32.767000000000003</v>
      </c>
      <c r="Z29" s="78"/>
      <c r="AA29" s="79">
        <f>SUM(B29:Z29)</f>
        <v>1229.4390000000001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21.821000000000002</v>
      </c>
      <c r="C31" s="62">
        <f t="shared" si="4"/>
        <v>36.893999999999998</v>
      </c>
      <c r="D31" s="62">
        <f t="shared" si="4"/>
        <v>38.552</v>
      </c>
      <c r="E31" s="62">
        <f t="shared" si="4"/>
        <v>45.332000000000001</v>
      </c>
      <c r="F31" s="62">
        <f t="shared" si="4"/>
        <v>67.507999999999996</v>
      </c>
      <c r="G31" s="62">
        <f t="shared" si="4"/>
        <v>46.991999999999997</v>
      </c>
      <c r="H31" s="62">
        <f t="shared" si="4"/>
        <v>43.015999999999998</v>
      </c>
      <c r="I31" s="62">
        <f t="shared" si="4"/>
        <v>49.527999999999999</v>
      </c>
      <c r="J31" s="62">
        <f t="shared" si="4"/>
        <v>45.348999999999997</v>
      </c>
      <c r="K31" s="62">
        <f t="shared" si="4"/>
        <v>38.39</v>
      </c>
      <c r="L31" s="62">
        <f t="shared" si="4"/>
        <v>59.143000000000001</v>
      </c>
      <c r="M31" s="62">
        <f t="shared" si="4"/>
        <v>13.002000000000001</v>
      </c>
      <c r="N31" s="62">
        <f t="shared" si="4"/>
        <v>12.709</v>
      </c>
      <c r="O31" s="62">
        <f t="shared" si="4"/>
        <v>1.401</v>
      </c>
      <c r="P31" s="62">
        <f t="shared" si="4"/>
        <v>1.409</v>
      </c>
      <c r="Q31" s="62">
        <f t="shared" si="4"/>
        <v>13.246</v>
      </c>
      <c r="R31" s="62">
        <f t="shared" si="4"/>
        <v>60.533000000000001</v>
      </c>
      <c r="S31" s="62">
        <f t="shared" si="4"/>
        <v>41.296999999999997</v>
      </c>
      <c r="T31" s="62">
        <f t="shared" si="4"/>
        <v>38.991</v>
      </c>
      <c r="U31" s="62">
        <f t="shared" si="4"/>
        <v>197.09</v>
      </c>
      <c r="V31" s="62">
        <f t="shared" si="4"/>
        <v>291.73399999999998</v>
      </c>
      <c r="W31" s="62">
        <f t="shared" si="4"/>
        <v>2.3730000000000002</v>
      </c>
      <c r="X31" s="62">
        <f t="shared" si="4"/>
        <v>30.361999999999998</v>
      </c>
      <c r="Y31" s="62">
        <f t="shared" si="4"/>
        <v>32.767000000000003</v>
      </c>
      <c r="Z31" s="63">
        <f t="shared" si="4"/>
        <v>0</v>
      </c>
      <c r="AA31" s="64">
        <f t="shared" si="4"/>
        <v>1229.4390000000001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48.4</v>
      </c>
      <c r="K38" s="99">
        <v>7.8</v>
      </c>
      <c r="L38" s="99"/>
      <c r="M38" s="99">
        <v>45.9</v>
      </c>
      <c r="N38" s="99">
        <v>35</v>
      </c>
      <c r="O38" s="99">
        <v>58.2</v>
      </c>
      <c r="P38" s="99">
        <v>49.2</v>
      </c>
      <c r="Q38" s="99">
        <v>28.1</v>
      </c>
      <c r="R38" s="99"/>
      <c r="S38" s="99"/>
      <c r="T38" s="99">
        <v>3</v>
      </c>
      <c r="U38" s="99"/>
      <c r="V38" s="99"/>
      <c r="W38" s="99">
        <v>114.1</v>
      </c>
      <c r="X38" s="99">
        <v>19.3</v>
      </c>
      <c r="Y38" s="99"/>
      <c r="Z38" s="100"/>
      <c r="AA38" s="79">
        <f t="shared" si="5"/>
        <v>409.00000000000006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48.4</v>
      </c>
      <c r="K39" s="88">
        <f t="shared" si="6"/>
        <v>7.8</v>
      </c>
      <c r="L39" s="88">
        <f t="shared" si="6"/>
        <v>0</v>
      </c>
      <c r="M39" s="88">
        <f t="shared" si="6"/>
        <v>45.9</v>
      </c>
      <c r="N39" s="88">
        <f t="shared" si="6"/>
        <v>35</v>
      </c>
      <c r="O39" s="88">
        <f t="shared" si="6"/>
        <v>58.2</v>
      </c>
      <c r="P39" s="88">
        <f t="shared" si="6"/>
        <v>49.2</v>
      </c>
      <c r="Q39" s="88">
        <f t="shared" si="6"/>
        <v>28.1</v>
      </c>
      <c r="R39" s="88">
        <f t="shared" si="6"/>
        <v>0</v>
      </c>
      <c r="S39" s="88">
        <f t="shared" si="6"/>
        <v>0</v>
      </c>
      <c r="T39" s="88">
        <f t="shared" si="6"/>
        <v>3</v>
      </c>
      <c r="U39" s="88">
        <f t="shared" si="6"/>
        <v>0</v>
      </c>
      <c r="V39" s="88">
        <f t="shared" si="6"/>
        <v>0</v>
      </c>
      <c r="W39" s="88">
        <f t="shared" si="6"/>
        <v>114.1</v>
      </c>
      <c r="X39" s="88">
        <f t="shared" si="6"/>
        <v>19.3</v>
      </c>
      <c r="Y39" s="88">
        <f t="shared" si="6"/>
        <v>0</v>
      </c>
      <c r="Z39" s="89">
        <f t="shared" si="6"/>
        <v>0</v>
      </c>
      <c r="AA39" s="90">
        <f t="shared" si="5"/>
        <v>409.00000000000006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48.4</v>
      </c>
      <c r="K46" s="99">
        <v>7.8</v>
      </c>
      <c r="L46" s="99"/>
      <c r="M46" s="99">
        <v>45.9</v>
      </c>
      <c r="N46" s="99">
        <v>35</v>
      </c>
      <c r="O46" s="99">
        <v>58.2</v>
      </c>
      <c r="P46" s="99">
        <v>49.2</v>
      </c>
      <c r="Q46" s="99">
        <v>28.1</v>
      </c>
      <c r="R46" s="99"/>
      <c r="S46" s="99"/>
      <c r="T46" s="99">
        <v>3</v>
      </c>
      <c r="U46" s="99"/>
      <c r="V46" s="99"/>
      <c r="W46" s="99">
        <v>114.1</v>
      </c>
      <c r="X46" s="99">
        <v>19.3</v>
      </c>
      <c r="Y46" s="99"/>
      <c r="Z46" s="100"/>
      <c r="AA46" s="79">
        <f t="shared" si="7"/>
        <v>409.00000000000006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48.4</v>
      </c>
      <c r="K48" s="88">
        <f t="shared" si="8"/>
        <v>7.8</v>
      </c>
      <c r="L48" s="88">
        <f t="shared" si="8"/>
        <v>0</v>
      </c>
      <c r="M48" s="88">
        <f t="shared" si="8"/>
        <v>45.9</v>
      </c>
      <c r="N48" s="88">
        <f t="shared" si="8"/>
        <v>35</v>
      </c>
      <c r="O48" s="88">
        <f t="shared" si="8"/>
        <v>58.2</v>
      </c>
      <c r="P48" s="88">
        <f t="shared" si="8"/>
        <v>49.2</v>
      </c>
      <c r="Q48" s="88">
        <f t="shared" si="8"/>
        <v>28.1</v>
      </c>
      <c r="R48" s="88">
        <f t="shared" si="8"/>
        <v>0</v>
      </c>
      <c r="S48" s="88">
        <f t="shared" si="8"/>
        <v>0</v>
      </c>
      <c r="T48" s="88">
        <f t="shared" si="8"/>
        <v>3</v>
      </c>
      <c r="U48" s="88">
        <f t="shared" si="8"/>
        <v>0</v>
      </c>
      <c r="V48" s="88">
        <f t="shared" si="8"/>
        <v>0</v>
      </c>
      <c r="W48" s="88">
        <f t="shared" si="8"/>
        <v>114.1</v>
      </c>
      <c r="X48" s="88">
        <f t="shared" si="8"/>
        <v>19.3</v>
      </c>
      <c r="Y48" s="88">
        <f t="shared" si="8"/>
        <v>0</v>
      </c>
      <c r="Z48" s="89">
        <f t="shared" si="8"/>
        <v>0</v>
      </c>
      <c r="AA48" s="90">
        <f t="shared" si="7"/>
        <v>409.00000000000006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21.820999999999998</v>
      </c>
      <c r="C51" s="88">
        <f t="shared" si="10"/>
        <v>36.893999999999998</v>
      </c>
      <c r="D51" s="88">
        <f t="shared" si="10"/>
        <v>38.552000000000007</v>
      </c>
      <c r="E51" s="88">
        <f t="shared" si="10"/>
        <v>45.332000000000001</v>
      </c>
      <c r="F51" s="88">
        <f t="shared" si="10"/>
        <v>67.507999999999996</v>
      </c>
      <c r="G51" s="88">
        <f t="shared" si="10"/>
        <v>46.991999999999997</v>
      </c>
      <c r="H51" s="88">
        <f t="shared" si="10"/>
        <v>43.016000000000005</v>
      </c>
      <c r="I51" s="88">
        <f t="shared" si="10"/>
        <v>49.527999999999999</v>
      </c>
      <c r="J51" s="88">
        <f t="shared" si="10"/>
        <v>93.748999999999995</v>
      </c>
      <c r="K51" s="88">
        <f t="shared" si="10"/>
        <v>46.189999999999991</v>
      </c>
      <c r="L51" s="88">
        <f t="shared" si="10"/>
        <v>59.143000000000008</v>
      </c>
      <c r="M51" s="88">
        <f t="shared" si="10"/>
        <v>58.902000000000001</v>
      </c>
      <c r="N51" s="88">
        <f t="shared" si="10"/>
        <v>47.709000000000003</v>
      </c>
      <c r="O51" s="88">
        <f t="shared" si="10"/>
        <v>59.601000000000006</v>
      </c>
      <c r="P51" s="88">
        <f t="shared" si="10"/>
        <v>50.609000000000002</v>
      </c>
      <c r="Q51" s="88">
        <f t="shared" si="10"/>
        <v>41.346000000000004</v>
      </c>
      <c r="R51" s="88">
        <f t="shared" si="10"/>
        <v>60.532999999999994</v>
      </c>
      <c r="S51" s="88">
        <f t="shared" si="10"/>
        <v>41.297000000000004</v>
      </c>
      <c r="T51" s="88">
        <f t="shared" si="10"/>
        <v>41.990999999999993</v>
      </c>
      <c r="U51" s="88">
        <f t="shared" si="10"/>
        <v>197.09</v>
      </c>
      <c r="V51" s="88">
        <f t="shared" si="10"/>
        <v>291.73399999999998</v>
      </c>
      <c r="W51" s="88">
        <f t="shared" si="10"/>
        <v>116.473</v>
      </c>
      <c r="X51" s="88">
        <f t="shared" si="10"/>
        <v>49.661999999999999</v>
      </c>
      <c r="Y51" s="88">
        <f t="shared" si="10"/>
        <v>32.767000000000003</v>
      </c>
      <c r="Z51" s="89">
        <f t="shared" si="10"/>
        <v>0</v>
      </c>
      <c r="AA51" s="105">
        <f>SUM(B51:Z51)</f>
        <v>1638.4390000000001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W30" sqref="W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-21.9</v>
      </c>
      <c r="D4" s="18">
        <v>-26.5</v>
      </c>
      <c r="E4" s="18">
        <v>-34.1</v>
      </c>
      <c r="F4" s="18">
        <v>-53.9</v>
      </c>
      <c r="G4" s="18">
        <v>-33.5</v>
      </c>
      <c r="H4" s="18">
        <v>-26.4</v>
      </c>
      <c r="I4" s="18">
        <v>-26.9</v>
      </c>
      <c r="J4" s="18">
        <v>48.4</v>
      </c>
      <c r="K4" s="18">
        <v>7.8</v>
      </c>
      <c r="L4" s="18">
        <v>-15.2</v>
      </c>
      <c r="M4" s="18">
        <v>45.9</v>
      </c>
      <c r="N4" s="18">
        <v>35</v>
      </c>
      <c r="O4" s="18">
        <v>58.2</v>
      </c>
      <c r="P4" s="18">
        <v>49.2</v>
      </c>
      <c r="Q4" s="18">
        <v>28.1</v>
      </c>
      <c r="R4" s="18">
        <v>-39</v>
      </c>
      <c r="S4" s="18">
        <v>-19.100000000000001</v>
      </c>
      <c r="T4" s="18">
        <v>3</v>
      </c>
      <c r="U4" s="18">
        <v>-115.9</v>
      </c>
      <c r="V4" s="18">
        <v>-203.5</v>
      </c>
      <c r="W4" s="18">
        <v>114.1</v>
      </c>
      <c r="X4" s="18">
        <v>19.3</v>
      </c>
      <c r="Y4" s="18">
        <v>-13.7</v>
      </c>
      <c r="Z4" s="19"/>
      <c r="AA4" s="112">
        <f>SUM(B4:Z4)</f>
        <v>-220.59999999999994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133.01</v>
      </c>
      <c r="C7" s="118">
        <v>238.65</v>
      </c>
      <c r="D7" s="118">
        <v>232.8</v>
      </c>
      <c r="E7" s="118">
        <v>228.17</v>
      </c>
      <c r="F7" s="118">
        <v>214.51</v>
      </c>
      <c r="G7" s="118">
        <v>235.03</v>
      </c>
      <c r="H7" s="118">
        <v>254.85</v>
      </c>
      <c r="I7" s="118">
        <v>275.26</v>
      </c>
      <c r="J7" s="118">
        <v>281</v>
      </c>
      <c r="K7" s="118">
        <v>240.85</v>
      </c>
      <c r="L7" s="118">
        <v>223.11</v>
      </c>
      <c r="M7" s="118">
        <v>210.6</v>
      </c>
      <c r="N7" s="118">
        <v>213.07</v>
      </c>
      <c r="O7" s="118">
        <v>208.55</v>
      </c>
      <c r="P7" s="118">
        <v>208.11</v>
      </c>
      <c r="Q7" s="118">
        <v>208.54</v>
      </c>
      <c r="R7" s="118">
        <v>193.97</v>
      </c>
      <c r="S7" s="118">
        <v>232.8</v>
      </c>
      <c r="T7" s="118">
        <v>279</v>
      </c>
      <c r="U7" s="118">
        <v>315</v>
      </c>
      <c r="V7" s="118">
        <v>315</v>
      </c>
      <c r="W7" s="118">
        <v>310</v>
      </c>
      <c r="X7" s="118">
        <v>270.56</v>
      </c>
      <c r="Y7" s="118">
        <v>232.8</v>
      </c>
      <c r="Z7" s="119"/>
      <c r="AA7" s="120">
        <f>IF(SUM(B7:Z7)&lt;&gt;0,AVERAGEIF(B7:Z7,"&lt;&gt;"""),"")</f>
        <v>239.8016666666667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21.9</v>
      </c>
      <c r="D15" s="134">
        <v>26.5</v>
      </c>
      <c r="E15" s="134">
        <v>34.1</v>
      </c>
      <c r="F15" s="134">
        <v>53.9</v>
      </c>
      <c r="G15" s="134">
        <v>33.5</v>
      </c>
      <c r="H15" s="134">
        <v>26.4</v>
      </c>
      <c r="I15" s="134">
        <v>26.9</v>
      </c>
      <c r="J15" s="134"/>
      <c r="K15" s="134"/>
      <c r="L15" s="134">
        <v>15.2</v>
      </c>
      <c r="M15" s="134"/>
      <c r="N15" s="134"/>
      <c r="O15" s="134"/>
      <c r="P15" s="134"/>
      <c r="Q15" s="134"/>
      <c r="R15" s="134">
        <v>39</v>
      </c>
      <c r="S15" s="134">
        <v>19.100000000000001</v>
      </c>
      <c r="T15" s="134"/>
      <c r="U15" s="134">
        <v>115.9</v>
      </c>
      <c r="V15" s="134">
        <v>203.5</v>
      </c>
      <c r="W15" s="134"/>
      <c r="X15" s="134"/>
      <c r="Y15" s="134">
        <v>13.7</v>
      </c>
      <c r="Z15" s="132"/>
      <c r="AA15" s="133">
        <f t="shared" si="0"/>
        <v>629.6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21.9</v>
      </c>
      <c r="D16" s="136">
        <f t="shared" si="1"/>
        <v>26.5</v>
      </c>
      <c r="E16" s="136">
        <f t="shared" si="1"/>
        <v>34.1</v>
      </c>
      <c r="F16" s="136">
        <f t="shared" si="1"/>
        <v>53.9</v>
      </c>
      <c r="G16" s="136">
        <f t="shared" si="1"/>
        <v>33.5</v>
      </c>
      <c r="H16" s="136">
        <f t="shared" si="1"/>
        <v>26.4</v>
      </c>
      <c r="I16" s="136">
        <f t="shared" si="1"/>
        <v>26.9</v>
      </c>
      <c r="J16" s="136">
        <f t="shared" si="1"/>
        <v>0</v>
      </c>
      <c r="K16" s="136">
        <f t="shared" si="1"/>
        <v>0</v>
      </c>
      <c r="L16" s="136">
        <f t="shared" si="1"/>
        <v>15.2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39</v>
      </c>
      <c r="S16" s="136">
        <f t="shared" si="1"/>
        <v>19.100000000000001</v>
      </c>
      <c r="T16" s="136">
        <f t="shared" si="1"/>
        <v>0</v>
      </c>
      <c r="U16" s="136">
        <f t="shared" si="1"/>
        <v>115.9</v>
      </c>
      <c r="V16" s="136">
        <f t="shared" si="1"/>
        <v>203.5</v>
      </c>
      <c r="W16" s="136">
        <f t="shared" si="1"/>
        <v>0</v>
      </c>
      <c r="X16" s="136">
        <f t="shared" si="1"/>
        <v>0</v>
      </c>
      <c r="Y16" s="136">
        <f t="shared" si="1"/>
        <v>13.7</v>
      </c>
      <c r="Z16" s="137" t="str">
        <f t="shared" si="1"/>
        <v/>
      </c>
      <c r="AA16" s="90">
        <f t="shared" si="0"/>
        <v>629.6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>
        <v>48.4</v>
      </c>
      <c r="K23" s="134">
        <v>7.8</v>
      </c>
      <c r="L23" s="134"/>
      <c r="M23" s="134">
        <v>45.9</v>
      </c>
      <c r="N23" s="134">
        <v>35</v>
      </c>
      <c r="O23" s="134">
        <v>58.2</v>
      </c>
      <c r="P23" s="134">
        <v>49.2</v>
      </c>
      <c r="Q23" s="134">
        <v>28.1</v>
      </c>
      <c r="R23" s="134"/>
      <c r="S23" s="134"/>
      <c r="T23" s="134">
        <v>3</v>
      </c>
      <c r="U23" s="134"/>
      <c r="V23" s="134"/>
      <c r="W23" s="134">
        <v>114.1</v>
      </c>
      <c r="X23" s="134">
        <v>19.3</v>
      </c>
      <c r="Y23" s="134"/>
      <c r="Z23" s="132"/>
      <c r="AA23" s="133">
        <f t="shared" si="2"/>
        <v>409.00000000000006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48.4</v>
      </c>
      <c r="K24" s="136">
        <f t="shared" si="3"/>
        <v>7.8</v>
      </c>
      <c r="L24" s="136">
        <f t="shared" si="3"/>
        <v>0</v>
      </c>
      <c r="M24" s="136">
        <f t="shared" si="3"/>
        <v>45.9</v>
      </c>
      <c r="N24" s="136">
        <f t="shared" si="3"/>
        <v>35</v>
      </c>
      <c r="O24" s="136">
        <f t="shared" si="3"/>
        <v>58.2</v>
      </c>
      <c r="P24" s="136">
        <f t="shared" si="3"/>
        <v>49.2</v>
      </c>
      <c r="Q24" s="136">
        <f t="shared" si="3"/>
        <v>28.1</v>
      </c>
      <c r="R24" s="136">
        <f t="shared" si="3"/>
        <v>0</v>
      </c>
      <c r="S24" s="136">
        <f t="shared" si="3"/>
        <v>0</v>
      </c>
      <c r="T24" s="136">
        <f t="shared" si="3"/>
        <v>3</v>
      </c>
      <c r="U24" s="136">
        <f t="shared" si="3"/>
        <v>0</v>
      </c>
      <c r="V24" s="136">
        <f t="shared" si="3"/>
        <v>0</v>
      </c>
      <c r="W24" s="136">
        <f t="shared" si="3"/>
        <v>114.1</v>
      </c>
      <c r="X24" s="136">
        <f t="shared" si="3"/>
        <v>19.3</v>
      </c>
      <c r="Y24" s="136">
        <f t="shared" si="3"/>
        <v>0</v>
      </c>
      <c r="Z24" s="137" t="str">
        <f t="shared" si="3"/>
        <v/>
      </c>
      <c r="AA24" s="90">
        <f t="shared" si="2"/>
        <v>409.00000000000006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2022-04-22T13:19:58Z</dcterms:created>
  <dcterms:modified xsi:type="dcterms:W3CDTF">2022-04-22T13:19:59Z</dcterms:modified>
</cp:coreProperties>
</file>