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<sst xmlns="http://schemas.openxmlformats.org/spreadsheetml/2006/main" count="117" uniqueCount="53">
  <si>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21/04/2022 16:26:00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</si>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</sst>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158.15899999999999</c:v>
                </c:pt>
                <c:pt idx="1">
                  <c:v>76.003999999999991</c:v>
                </c:pt>
                <c:pt idx="2">
                  <c:v>148.72499999999999</c:v>
                </c:pt>
                <c:pt idx="3">
                  <c:v>127.34099999999999</c:v>
                </c:pt>
                <c:pt idx="4">
                  <c:v>84.388000000000005</c:v>
                </c:pt>
                <c:pt idx="5">
                  <c:v>40.265000000000001</c:v>
                </c:pt>
                <c:pt idx="6">
                  <c:v>33.109000000000002</c:v>
                </c:pt>
                <c:pt idx="7">
                  <c:v>100.19199999999999</c:v>
                </c:pt>
                <c:pt idx="8">
                  <c:v>119.22</c:v>
                </c:pt>
                <c:pt idx="9">
                  <c:v>39.122</c:v>
                </c:pt>
                <c:pt idx="16">
                  <c:v>48.198999999999998</c:v>
                </c:pt>
                <c:pt idx="17">
                  <c:v>75.798000000000002</c:v>
                </c:pt>
                <c:pt idx="18">
                  <c:v>20</c:v>
                </c:pt>
                <c:pt idx="19">
                  <c:v>38.436</c:v>
                </c:pt>
                <c:pt idx="20">
                  <c:v>50.173000000000002</c:v>
                </c:pt>
                <c:pt idx="21">
                  <c:v>81.86</c:v>
                </c:pt>
                <c:pt idx="22">
                  <c:v>46</c:v>
                </c:pt>
                <c:pt idx="23">
                  <c:v>35.520000000000003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2E-3</c:v>
                </c:pt>
                <c:pt idx="6">
                  <c:v>1.6E-2</c:v>
                </c:pt>
                <c:pt idx="7">
                  <c:v>9.0499999999999989</c:v>
                </c:pt>
                <c:pt idx="8">
                  <c:v>12.766999999999999</c:v>
                </c:pt>
                <c:pt idx="9">
                  <c:v>29.175999999999998</c:v>
                </c:pt>
                <c:pt idx="10">
                  <c:v>12.488999999999997</c:v>
                </c:pt>
                <c:pt idx="11">
                  <c:v>9.8869999999999987</c:v>
                </c:pt>
                <c:pt idx="12">
                  <c:v>14.375</c:v>
                </c:pt>
                <c:pt idx="13">
                  <c:v>18.163999999999998</c:v>
                </c:pt>
                <c:pt idx="14">
                  <c:v>20.342000000000002</c:v>
                </c:pt>
                <c:pt idx="15">
                  <c:v>22.934999999999999</c:v>
                </c:pt>
                <c:pt idx="16">
                  <c:v>29.951999999999995</c:v>
                </c:pt>
                <c:pt idx="17">
                  <c:v>27.908000000000001</c:v>
                </c:pt>
                <c:pt idx="18">
                  <c:v>26.759999999999998</c:v>
                </c:pt>
                <c:pt idx="19">
                  <c:v>7.0620000000000003</c:v>
                </c:pt>
                <c:pt idx="20">
                  <c:v>5.3819999999999997</c:v>
                </c:pt>
                <c:pt idx="21">
                  <c:v>29.262</c:v>
                </c:pt>
                <c:pt idx="22">
                  <c:v>37.258000000000003</c:v>
                </c:pt>
                <c:pt idx="23">
                  <c:v>8.9220000000000006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989360"/>
        <c:axId val="430989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158.15</c:v>
                </c:pt>
                <c:pt idx="1">
                  <c:v>76.004000000000005</c:v>
                </c:pt>
                <c:pt idx="2">
                  <c:v>148.72499999999999</c:v>
                </c:pt>
                <c:pt idx="3">
                  <c:v>127.34099999999999</c:v>
                </c:pt>
                <c:pt idx="4">
                  <c:v>84.388000000000005</c:v>
                </c:pt>
                <c:pt idx="5">
                  <c:v>40.266999999999989</c:v>
                </c:pt>
                <c:pt idx="6">
                  <c:v>35.115999999999993</c:v>
                </c:pt>
                <c:pt idx="7">
                  <c:v>114.51399999999998</c:v>
                </c:pt>
                <c:pt idx="8">
                  <c:v>136.39500000000001</c:v>
                </c:pt>
                <c:pt idx="9">
                  <c:v>69.965999999999994</c:v>
                </c:pt>
                <c:pt idx="10">
                  <c:v>12.488999999999999</c:v>
                </c:pt>
                <c:pt idx="11">
                  <c:v>15.417999999999999</c:v>
                </c:pt>
                <c:pt idx="12">
                  <c:v>14.375000000000002</c:v>
                </c:pt>
                <c:pt idx="13">
                  <c:v>18.163999999999998</c:v>
                </c:pt>
                <c:pt idx="14">
                  <c:v>20.341999999999999</c:v>
                </c:pt>
                <c:pt idx="15">
                  <c:v>22.934999999999999</c:v>
                </c:pt>
                <c:pt idx="16">
                  <c:v>78.150999999999996</c:v>
                </c:pt>
                <c:pt idx="17">
                  <c:v>103.70599999999999</c:v>
                </c:pt>
                <c:pt idx="18">
                  <c:v>74.759</c:v>
                </c:pt>
                <c:pt idx="19">
                  <c:v>45.497999999999998</c:v>
                </c:pt>
                <c:pt idx="20">
                  <c:v>55.555000000000007</c:v>
                </c:pt>
                <c:pt idx="21">
                  <c:v>111.12199999999999</c:v>
                </c:pt>
                <c:pt idx="22">
                  <c:v>84.1</c:v>
                </c:pt>
                <c:pt idx="23">
                  <c:v>44.400000000000006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989360"/>
        <c:axId val="430989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218.65</c:v>
                </c:pt>
                <c:pt idx="1">
                  <c:v>322</c:v>
                </c:pt>
                <c:pt idx="2">
                  <c:v>325</c:v>
                </c:pt>
                <c:pt idx="3">
                  <c:v>322</c:v>
                </c:pt>
                <c:pt idx="4">
                  <c:v>322</c:v>
                </c:pt>
                <c:pt idx="5">
                  <c:v>269</c:v>
                </c:pt>
                <c:pt idx="6">
                  <c:v>269</c:v>
                </c:pt>
                <c:pt idx="7">
                  <c:v>246.03</c:v>
                </c:pt>
                <c:pt idx="8">
                  <c:v>249.1</c:v>
                </c:pt>
                <c:pt idx="9">
                  <c:v>232.1</c:v>
                </c:pt>
                <c:pt idx="10">
                  <c:v>237.05</c:v>
                </c:pt>
                <c:pt idx="11">
                  <c:v>194.23</c:v>
                </c:pt>
                <c:pt idx="12">
                  <c:v>164.48</c:v>
                </c:pt>
                <c:pt idx="13">
                  <c:v>167.85</c:v>
                </c:pt>
                <c:pt idx="14">
                  <c:v>169.81</c:v>
                </c:pt>
                <c:pt idx="15">
                  <c:v>226.11</c:v>
                </c:pt>
                <c:pt idx="16">
                  <c:v>247.1</c:v>
                </c:pt>
                <c:pt idx="17">
                  <c:v>247.81</c:v>
                </c:pt>
                <c:pt idx="18">
                  <c:v>253.3</c:v>
                </c:pt>
                <c:pt idx="19">
                  <c:v>275.12</c:v>
                </c:pt>
                <c:pt idx="20">
                  <c:v>273.02</c:v>
                </c:pt>
                <c:pt idx="21">
                  <c:v>262.27</c:v>
                </c:pt>
                <c:pt idx="22">
                  <c:v>260</c:v>
                </c:pt>
                <c:pt idx="23">
                  <c:v>235.13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990536"/>
        <c:axId val="430990144"/>
      </c:lineChart>
      <c:catAx>
        <c:axId val="430989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89752"/>
        <c:crosses val="autoZero"/>
        <c:auto val="1"/>
        <c:lblAlgn val="ctr"/>
        <c:lblOffset val="100"/>
        <c:noMultiLvlLbl val="0"/>
      </c:catAx>
      <c:valAx>
        <c:axId val="43098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89360"/>
        <c:crosses val="autoZero"/>
        <c:crossBetween val="between"/>
      </c:valAx>
      <c:valAx>
        <c:axId val="430990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90536"/>
        <c:crosses val="max"/>
        <c:crossBetween val="between"/>
      </c:valAx>
      <c:catAx>
        <c:axId val="430990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99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158.15899999999999</v>
      </c>
      <c r="C4" s="18">
        <v>76.003999999999991</v>
      </c>
      <c r="D4" s="18">
        <v>148.72499999999999</v>
      </c>
      <c r="E4" s="18">
        <v>127.34099999999999</v>
      </c>
      <c r="F4" s="18">
        <v>84.388000000000005</v>
      </c>
      <c r="G4" s="18">
        <v>40.267000000000003</v>
      </c>
      <c r="H4" s="18">
        <v>35.116</v>
      </c>
      <c r="I4" s="18">
        <v>114.553</v>
      </c>
      <c r="J4" s="18">
        <v>136.43299999999999</v>
      </c>
      <c r="K4" s="18">
        <v>69.966000000000008</v>
      </c>
      <c r="L4" s="18">
        <v>12.488999999999997</v>
      </c>
      <c r="M4" s="18">
        <v>15.417999999999999</v>
      </c>
      <c r="N4" s="18">
        <v>14.375</v>
      </c>
      <c r="O4" s="18">
        <v>18.163999999999998</v>
      </c>
      <c r="P4" s="18">
        <v>20.342000000000002</v>
      </c>
      <c r="Q4" s="18">
        <v>22.934999999999999</v>
      </c>
      <c r="R4" s="18">
        <v>78.150999999999996</v>
      </c>
      <c r="S4" s="18">
        <v>103.70599999999999</v>
      </c>
      <c r="T4" s="18">
        <v>74.759999999999991</v>
      </c>
      <c r="U4" s="18">
        <v>45.497999999999998</v>
      </c>
      <c r="V4" s="18">
        <v>55.555</v>
      </c>
      <c r="W4" s="18">
        <v>111.12199999999999</v>
      </c>
      <c r="X4" s="18">
        <v>84.123999999999995</v>
      </c>
      <c r="Y4" s="18">
        <v>44.442000000000007</v>
      </c>
      <c r="Z4" s="19"/>
      <c r="AA4" s="20">
        <f>SUM(B4:Z4)</f>
        <v>1692.0330000000001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218.65</v>
      </c>
      <c r="C7" s="28">
        <v>322</v>
      </c>
      <c r="D7" s="28">
        <v>325</v>
      </c>
      <c r="E7" s="28">
        <v>322</v>
      </c>
      <c r="F7" s="28">
        <v>322</v>
      </c>
      <c r="G7" s="28">
        <v>269</v>
      </c>
      <c r="H7" s="28">
        <v>269</v>
      </c>
      <c r="I7" s="28">
        <v>246.03</v>
      </c>
      <c r="J7" s="28">
        <v>249.1</v>
      </c>
      <c r="K7" s="28">
        <v>232.1</v>
      </c>
      <c r="L7" s="28">
        <v>237.05</v>
      </c>
      <c r="M7" s="28">
        <v>194.23</v>
      </c>
      <c r="N7" s="28">
        <v>164.48</v>
      </c>
      <c r="O7" s="28">
        <v>167.85</v>
      </c>
      <c r="P7" s="28">
        <v>169.81</v>
      </c>
      <c r="Q7" s="28">
        <v>226.11</v>
      </c>
      <c r="R7" s="28">
        <v>247.1</v>
      </c>
      <c r="S7" s="28">
        <v>247.81</v>
      </c>
      <c r="T7" s="28">
        <v>253.3</v>
      </c>
      <c r="U7" s="28">
        <v>275.12</v>
      </c>
      <c r="V7" s="28">
        <v>273.02</v>
      </c>
      <c r="W7" s="28">
        <v>262.27</v>
      </c>
      <c r="X7" s="28">
        <v>260</v>
      </c>
      <c r="Y7" s="28">
        <v>235.13</v>
      </c>
      <c r="Z7" s="29"/>
      <c r="AA7" s="30">
        <f>IF(SUM(B7:Z7)&lt;&gt;0,AVERAGEIF(B7:Z7,"&lt;&gt;"""),"")</f>
        <v>249.50666666666669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158.15899999999999</v>
      </c>
      <c r="C12" s="52">
        <v>76.003999999999991</v>
      </c>
      <c r="D12" s="52">
        <v>148.72499999999999</v>
      </c>
      <c r="E12" s="52">
        <v>127.34099999999999</v>
      </c>
      <c r="F12" s="52">
        <v>84.388000000000005</v>
      </c>
      <c r="G12" s="52">
        <v>40.265000000000001</v>
      </c>
      <c r="H12" s="52">
        <v>33.109000000000002</v>
      </c>
      <c r="I12" s="52">
        <v>100.19199999999999</v>
      </c>
      <c r="J12" s="52">
        <v>119.22</v>
      </c>
      <c r="K12" s="52">
        <v>39.122</v>
      </c>
      <c r="L12" s="52"/>
      <c r="M12" s="52"/>
      <c r="N12" s="52"/>
      <c r="O12" s="52"/>
      <c r="P12" s="52"/>
      <c r="Q12" s="52"/>
      <c r="R12" s="52">
        <v>48.198999999999998</v>
      </c>
      <c r="S12" s="52">
        <v>75.798000000000002</v>
      </c>
      <c r="T12" s="52">
        <v>20</v>
      </c>
      <c r="U12" s="52">
        <v>38.436</v>
      </c>
      <c r="V12" s="52">
        <v>50.173000000000002</v>
      </c>
      <c r="W12" s="52">
        <v>81.86</v>
      </c>
      <c r="X12" s="52">
        <v>46</v>
      </c>
      <c r="Y12" s="52">
        <v>35.520000000000003</v>
      </c>
      <c r="Z12" s="53"/>
      <c r="AA12" s="54">
        <f t="shared" si="0"/>
        <v>1322.5109999999997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>
        <v>1.6E-2</v>
      </c>
      <c r="I14" s="57">
        <v>9.0499999999999989</v>
      </c>
      <c r="J14" s="57">
        <v>12.766999999999999</v>
      </c>
      <c r="K14" s="57">
        <v>29.175999999999998</v>
      </c>
      <c r="L14" s="57">
        <v>12.488999999999997</v>
      </c>
      <c r="M14" s="57">
        <v>9.8869999999999987</v>
      </c>
      <c r="N14" s="57">
        <v>14.375</v>
      </c>
      <c r="O14" s="57">
        <v>18.163999999999998</v>
      </c>
      <c r="P14" s="57">
        <v>20.342000000000002</v>
      </c>
      <c r="Q14" s="57">
        <v>22.934999999999999</v>
      </c>
      <c r="R14" s="57">
        <v>29.951999999999995</v>
      </c>
      <c r="S14" s="57">
        <v>27.908000000000001</v>
      </c>
      <c r="T14" s="57">
        <v>26.759999999999998</v>
      </c>
      <c r="U14" s="57">
        <v>7.0620000000000003</v>
      </c>
      <c r="V14" s="57">
        <v>5.3819999999999997</v>
      </c>
      <c r="W14" s="57">
        <v>29.262</v>
      </c>
      <c r="X14" s="57">
        <v>37.258000000000003</v>
      </c>
      <c r="Y14" s="57">
        <v>8.9220000000000006</v>
      </c>
      <c r="Z14" s="58"/>
      <c r="AA14" s="59">
        <f t="shared" si="0"/>
        <v>321.709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158.15899999999999</v>
      </c>
      <c r="C16" s="62">
        <f t="shared" ref="C16:Z16" si="1">IF(LEN(C$2)&gt;0,SUM(C10:C15),"")</f>
        <v>76.003999999999991</v>
      </c>
      <c r="D16" s="62">
        <f t="shared" si="1"/>
        <v>148.72499999999999</v>
      </c>
      <c r="E16" s="62">
        <f t="shared" si="1"/>
        <v>127.34099999999999</v>
      </c>
      <c r="F16" s="62">
        <f t="shared" si="1"/>
        <v>84.388000000000005</v>
      </c>
      <c r="G16" s="62">
        <f t="shared" si="1"/>
        <v>40.267000000000003</v>
      </c>
      <c r="H16" s="62">
        <f t="shared" si="1"/>
        <v>33.125</v>
      </c>
      <c r="I16" s="62">
        <f t="shared" si="1"/>
        <v>109.24199999999999</v>
      </c>
      <c r="J16" s="62">
        <f t="shared" si="1"/>
        <v>131.98699999999999</v>
      </c>
      <c r="K16" s="62">
        <f t="shared" si="1"/>
        <v>68.298000000000002</v>
      </c>
      <c r="L16" s="62">
        <f t="shared" si="1"/>
        <v>12.488999999999997</v>
      </c>
      <c r="M16" s="62">
        <f t="shared" si="1"/>
        <v>9.8869999999999987</v>
      </c>
      <c r="N16" s="62">
        <f t="shared" si="1"/>
        <v>14.375</v>
      </c>
      <c r="O16" s="62">
        <f t="shared" si="1"/>
        <v>18.163999999999998</v>
      </c>
      <c r="P16" s="62">
        <f t="shared" si="1"/>
        <v>20.342000000000002</v>
      </c>
      <c r="Q16" s="62">
        <f t="shared" si="1"/>
        <v>22.934999999999999</v>
      </c>
      <c r="R16" s="62">
        <f t="shared" si="1"/>
        <v>78.150999999999996</v>
      </c>
      <c r="S16" s="62">
        <f t="shared" si="1"/>
        <v>103.706</v>
      </c>
      <c r="T16" s="62">
        <f t="shared" si="1"/>
        <v>46.76</v>
      </c>
      <c r="U16" s="62">
        <f t="shared" si="1"/>
        <v>45.497999999999998</v>
      </c>
      <c r="V16" s="62">
        <f t="shared" si="1"/>
        <v>55.555</v>
      </c>
      <c r="W16" s="62">
        <f t="shared" si="1"/>
        <v>111.122</v>
      </c>
      <c r="X16" s="62">
        <f t="shared" si="1"/>
        <v>83.25800000000001</v>
      </c>
      <c r="Y16" s="62">
        <f t="shared" si="1"/>
        <v>44.442000000000007</v>
      </c>
      <c r="Z16" s="63" t="str">
        <f t="shared" si="1"/>
        <v/>
      </c>
      <c r="AA16" s="64">
        <f>SUM(AA10:AA15)</f>
        <v>1644.2199999999998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1.9910000000000001</v>
      </c>
      <c r="I21" s="81">
        <v>5.3109999999999999</v>
      </c>
      <c r="J21" s="81">
        <v>4.4459999999999997</v>
      </c>
      <c r="K21" s="81">
        <v>1.6679999999999999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0.86599999999999999</v>
      </c>
      <c r="Y21" s="81"/>
      <c r="Z21" s="78"/>
      <c r="AA21" s="79">
        <f t="shared" si="2"/>
        <v>14.281999999999998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5.5309999999999997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5.5309999999999997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1.9910000000000001</v>
      </c>
      <c r="I25" s="88">
        <f t="shared" si="3"/>
        <v>5.3109999999999999</v>
      </c>
      <c r="J25" s="88">
        <f t="shared" si="3"/>
        <v>4.4459999999999997</v>
      </c>
      <c r="K25" s="88">
        <f t="shared" si="3"/>
        <v>1.6679999999999999</v>
      </c>
      <c r="L25" s="88">
        <f t="shared" si="3"/>
        <v>0</v>
      </c>
      <c r="M25" s="88">
        <f t="shared" si="3"/>
        <v>5.5309999999999997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0.86599999999999999</v>
      </c>
      <c r="Y25" s="88">
        <f t="shared" si="3"/>
        <v>0</v>
      </c>
      <c r="Z25" s="89" t="str">
        <f t="shared" si="3"/>
        <v/>
      </c>
      <c r="AA25" s="90">
        <f>SUM(AA19:AA24)</f>
        <v>19.812999999999999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158.15899999999999</v>
      </c>
      <c r="C29" s="77">
        <v>76.004000000000005</v>
      </c>
      <c r="D29" s="77">
        <v>148.72499999999999</v>
      </c>
      <c r="E29" s="77">
        <v>127.34099999999999</v>
      </c>
      <c r="F29" s="77">
        <v>84.388000000000005</v>
      </c>
      <c r="G29" s="77">
        <v>40.267000000000003</v>
      </c>
      <c r="H29" s="77">
        <v>35.116</v>
      </c>
      <c r="I29" s="77">
        <v>114.553</v>
      </c>
      <c r="J29" s="77">
        <v>136.43299999999999</v>
      </c>
      <c r="K29" s="77">
        <v>69.965999999999994</v>
      </c>
      <c r="L29" s="77">
        <v>12.489000000000001</v>
      </c>
      <c r="M29" s="77">
        <v>15.417999999999999</v>
      </c>
      <c r="N29" s="77">
        <v>14.375</v>
      </c>
      <c r="O29" s="77">
        <v>18.164000000000001</v>
      </c>
      <c r="P29" s="77">
        <v>20.341999999999999</v>
      </c>
      <c r="Q29" s="77">
        <v>22.934999999999999</v>
      </c>
      <c r="R29" s="77">
        <v>78.150999999999996</v>
      </c>
      <c r="S29" s="77">
        <v>103.706</v>
      </c>
      <c r="T29" s="77">
        <v>46.76</v>
      </c>
      <c r="U29" s="77">
        <v>45.497999999999998</v>
      </c>
      <c r="V29" s="77">
        <v>55.555</v>
      </c>
      <c r="W29" s="77">
        <v>111.122</v>
      </c>
      <c r="X29" s="77">
        <v>84.123999999999995</v>
      </c>
      <c r="Y29" s="77">
        <v>44.442</v>
      </c>
      <c r="Z29" s="78"/>
      <c r="AA29" s="79">
        <f>SUM(B29:Z29)</f>
        <v>1664.0330000000004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158.15899999999999</v>
      </c>
      <c r="C31" s="62">
        <f t="shared" ref="C31:Z31" si="4">IF(LEN(C$2)&gt;0,SUM(C28:C30),"")</f>
        <v>76.004000000000005</v>
      </c>
      <c r="D31" s="62">
        <f t="shared" si="4"/>
        <v>148.72499999999999</v>
      </c>
      <c r="E31" s="62">
        <f t="shared" si="4"/>
        <v>127.34099999999999</v>
      </c>
      <c r="F31" s="62">
        <f t="shared" si="4"/>
        <v>84.388000000000005</v>
      </c>
      <c r="G31" s="62">
        <f t="shared" si="4"/>
        <v>40.267000000000003</v>
      </c>
      <c r="H31" s="62">
        <f t="shared" si="4"/>
        <v>35.116</v>
      </c>
      <c r="I31" s="62">
        <f t="shared" si="4"/>
        <v>114.553</v>
      </c>
      <c r="J31" s="62">
        <f t="shared" si="4"/>
        <v>136.43299999999999</v>
      </c>
      <c r="K31" s="62">
        <f t="shared" si="4"/>
        <v>69.965999999999994</v>
      </c>
      <c r="L31" s="62">
        <f t="shared" si="4"/>
        <v>12.489000000000001</v>
      </c>
      <c r="M31" s="62">
        <f t="shared" si="4"/>
        <v>15.417999999999999</v>
      </c>
      <c r="N31" s="62">
        <f t="shared" si="4"/>
        <v>14.375</v>
      </c>
      <c r="O31" s="62">
        <f t="shared" si="4"/>
        <v>18.164000000000001</v>
      </c>
      <c r="P31" s="62">
        <f t="shared" si="4"/>
        <v>20.341999999999999</v>
      </c>
      <c r="Q31" s="62">
        <f t="shared" si="4"/>
        <v>22.934999999999999</v>
      </c>
      <c r="R31" s="62">
        <f t="shared" si="4"/>
        <v>78.150999999999996</v>
      </c>
      <c r="S31" s="62">
        <f t="shared" si="4"/>
        <v>103.706</v>
      </c>
      <c r="T31" s="62">
        <f t="shared" si="4"/>
        <v>46.76</v>
      </c>
      <c r="U31" s="62">
        <f t="shared" si="4"/>
        <v>45.497999999999998</v>
      </c>
      <c r="V31" s="62">
        <f t="shared" si="4"/>
        <v>55.555</v>
      </c>
      <c r="W31" s="62">
        <f t="shared" si="4"/>
        <v>111.122</v>
      </c>
      <c r="X31" s="62">
        <f t="shared" si="4"/>
        <v>84.123999999999995</v>
      </c>
      <c r="Y31" s="62">
        <f t="shared" si="4"/>
        <v>44.442</v>
      </c>
      <c r="Z31" s="63" t="str">
        <f t="shared" si="4"/>
        <v/>
      </c>
      <c r="AA31" s="64">
        <f>SUM(AA28:AA30)</f>
        <v>1664.0330000000004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28</v>
      </c>
      <c r="U38" s="99"/>
      <c r="V38" s="99"/>
      <c r="W38" s="99"/>
      <c r="X38" s="99"/>
      <c r="Y38" s="99"/>
      <c r="Z38" s="100"/>
      <c r="AA38" s="79">
        <f t="shared" si="5"/>
        <v>28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28</v>
      </c>
      <c r="U46" s="99"/>
      <c r="V46" s="99"/>
      <c r="W46" s="99"/>
      <c r="X46" s="99"/>
      <c r="Y46" s="99"/>
      <c r="Z46" s="100"/>
      <c r="AA46" s="79">
        <f t="shared" si="7"/>
        <v>28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158.15899999999999</v>
      </c>
      <c r="C51" s="88">
        <f t="shared" si="10"/>
        <v>76.003999999999991</v>
      </c>
      <c r="D51" s="88">
        <f t="shared" si="10"/>
        <v>148.72499999999999</v>
      </c>
      <c r="E51" s="88">
        <f t="shared" si="10"/>
        <v>127.34099999999999</v>
      </c>
      <c r="F51" s="88">
        <f t="shared" si="10"/>
        <v>84.388000000000005</v>
      </c>
      <c r="G51" s="88">
        <f t="shared" si="10"/>
        <v>40.267000000000003</v>
      </c>
      <c r="H51" s="88">
        <f t="shared" si="10"/>
        <v>35.116</v>
      </c>
      <c r="I51" s="88">
        <f t="shared" si="10"/>
        <v>114.553</v>
      </c>
      <c r="J51" s="88">
        <f t="shared" si="10"/>
        <v>136.43299999999999</v>
      </c>
      <c r="K51" s="88">
        <f t="shared" si="10"/>
        <v>69.966000000000008</v>
      </c>
      <c r="L51" s="88">
        <f t="shared" si="10"/>
        <v>12.488999999999997</v>
      </c>
      <c r="M51" s="88">
        <f t="shared" si="10"/>
        <v>15.417999999999999</v>
      </c>
      <c r="N51" s="88">
        <f t="shared" si="10"/>
        <v>14.375</v>
      </c>
      <c r="O51" s="88">
        <f t="shared" si="10"/>
        <v>18.163999999999998</v>
      </c>
      <c r="P51" s="88">
        <f t="shared" si="10"/>
        <v>20.342000000000002</v>
      </c>
      <c r="Q51" s="88">
        <f t="shared" si="10"/>
        <v>22.934999999999999</v>
      </c>
      <c r="R51" s="88">
        <f t="shared" si="10"/>
        <v>78.150999999999996</v>
      </c>
      <c r="S51" s="88">
        <f t="shared" si="10"/>
        <v>103.706</v>
      </c>
      <c r="T51" s="88">
        <f t="shared" si="10"/>
        <v>74.759999999999991</v>
      </c>
      <c r="U51" s="88">
        <f t="shared" si="10"/>
        <v>45.497999999999998</v>
      </c>
      <c r="V51" s="88">
        <f t="shared" si="10"/>
        <v>55.555</v>
      </c>
      <c r="W51" s="88">
        <f t="shared" si="10"/>
        <v>111.122</v>
      </c>
      <c r="X51" s="88">
        <f t="shared" si="10"/>
        <v>84.124000000000009</v>
      </c>
      <c r="Y51" s="88">
        <f t="shared" si="10"/>
        <v>44.442000000000007</v>
      </c>
      <c r="Z51" s="89" t="str">
        <f t="shared" si="10"/>
        <v/>
      </c>
      <c r="AA51" s="105">
        <f>SUM(B51:Z51)</f>
        <v>1692.0330000000001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158.15</v>
      </c>
      <c r="C4" s="18">
        <v>76.004000000000005</v>
      </c>
      <c r="D4" s="18">
        <v>148.72499999999999</v>
      </c>
      <c r="E4" s="18">
        <v>127.34099999999999</v>
      </c>
      <c r="F4" s="18">
        <v>84.388000000000005</v>
      </c>
      <c r="G4" s="18">
        <v>40.266999999999989</v>
      </c>
      <c r="H4" s="18">
        <v>35.115999999999993</v>
      </c>
      <c r="I4" s="18">
        <v>114.51399999999998</v>
      </c>
      <c r="J4" s="18">
        <v>136.39500000000001</v>
      </c>
      <c r="K4" s="18">
        <v>69.965999999999994</v>
      </c>
      <c r="L4" s="18">
        <v>12.488999999999999</v>
      </c>
      <c r="M4" s="18">
        <v>15.417999999999999</v>
      </c>
      <c r="N4" s="18">
        <v>14.375000000000002</v>
      </c>
      <c r="O4" s="18">
        <v>18.163999999999998</v>
      </c>
      <c r="P4" s="18">
        <v>20.341999999999999</v>
      </c>
      <c r="Q4" s="18">
        <v>22.934999999999999</v>
      </c>
      <c r="R4" s="18">
        <v>78.150999999999996</v>
      </c>
      <c r="S4" s="18">
        <v>103.70599999999999</v>
      </c>
      <c r="T4" s="18">
        <v>74.759</v>
      </c>
      <c r="U4" s="18">
        <v>45.497999999999998</v>
      </c>
      <c r="V4" s="18">
        <v>55.555000000000007</v>
      </c>
      <c r="W4" s="18">
        <v>111.12199999999999</v>
      </c>
      <c r="X4" s="18">
        <v>84.1</v>
      </c>
      <c r="Y4" s="18">
        <v>44.400000000000006</v>
      </c>
      <c r="Z4" s="19"/>
      <c r="AA4" s="20">
        <f>SUM(B4:Z4)</f>
        <v>1691.8800000000003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218.65</v>
      </c>
      <c r="C7" s="28">
        <v>322</v>
      </c>
      <c r="D7" s="28">
        <v>325</v>
      </c>
      <c r="E7" s="28">
        <v>322</v>
      </c>
      <c r="F7" s="28">
        <v>322</v>
      </c>
      <c r="G7" s="28">
        <v>269</v>
      </c>
      <c r="H7" s="28">
        <v>269</v>
      </c>
      <c r="I7" s="28">
        <v>246.03</v>
      </c>
      <c r="J7" s="28">
        <v>249.1</v>
      </c>
      <c r="K7" s="28">
        <v>232.1</v>
      </c>
      <c r="L7" s="28">
        <v>237.05</v>
      </c>
      <c r="M7" s="28">
        <v>194.23</v>
      </c>
      <c r="N7" s="28">
        <v>164.48</v>
      </c>
      <c r="O7" s="28">
        <v>167.85</v>
      </c>
      <c r="P7" s="28">
        <v>169.81</v>
      </c>
      <c r="Q7" s="28">
        <v>226.11</v>
      </c>
      <c r="R7" s="28">
        <v>247.1</v>
      </c>
      <c r="S7" s="28">
        <v>247.81</v>
      </c>
      <c r="T7" s="28">
        <v>253.3</v>
      </c>
      <c r="U7" s="28">
        <v>275.12</v>
      </c>
      <c r="V7" s="28">
        <v>273.02</v>
      </c>
      <c r="W7" s="28">
        <v>262.27</v>
      </c>
      <c r="X7" s="28">
        <v>260</v>
      </c>
      <c r="Y7" s="28">
        <v>235.13</v>
      </c>
      <c r="Z7" s="29"/>
      <c r="AA7" s="30">
        <f>IF(SUM(B7:Z7)&lt;&gt;0,AVERAGEIF(B7:Z7,"&lt;&gt;"""),"")</f>
        <v>249.50666666666669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0.78300000000000003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0.78300000000000003</v>
      </c>
    </row>
    <row r="13" spans="1:27" ht="24.95" customHeight="1" x14ac:dyDescent="0.2">
      <c r="A13" s="50" t="s">
        <v>9</v>
      </c>
      <c r="B13" s="51"/>
      <c r="C13" s="52">
        <v>19.571999999999999</v>
      </c>
      <c r="D13" s="52">
        <v>93.239000000000004</v>
      </c>
      <c r="E13" s="52">
        <v>62.890999999999998</v>
      </c>
      <c r="F13" s="52">
        <v>18.131</v>
      </c>
      <c r="G13" s="52"/>
      <c r="H13" s="52"/>
      <c r="I13" s="52">
        <v>60</v>
      </c>
      <c r="J13" s="52">
        <v>60</v>
      </c>
      <c r="K13" s="52">
        <v>60</v>
      </c>
      <c r="L13" s="52"/>
      <c r="M13" s="52"/>
      <c r="N13" s="52"/>
      <c r="O13" s="52"/>
      <c r="P13" s="52"/>
      <c r="Q13" s="52"/>
      <c r="R13" s="52">
        <v>60</v>
      </c>
      <c r="S13" s="52">
        <v>60</v>
      </c>
      <c r="T13" s="52">
        <v>60</v>
      </c>
      <c r="U13" s="52">
        <v>15</v>
      </c>
      <c r="V13" s="52">
        <v>30</v>
      </c>
      <c r="W13" s="52">
        <v>60</v>
      </c>
      <c r="X13" s="52"/>
      <c r="Y13" s="52"/>
      <c r="Z13" s="53"/>
      <c r="AA13" s="54">
        <f t="shared" si="0"/>
        <v>658.83299999999997</v>
      </c>
    </row>
    <row r="14" spans="1:27" ht="24.95" customHeight="1" x14ac:dyDescent="0.2">
      <c r="A14" s="55" t="s">
        <v>10</v>
      </c>
      <c r="B14" s="56">
        <v>42.451000000000001</v>
      </c>
      <c r="C14" s="57">
        <v>43.738</v>
      </c>
      <c r="D14" s="57">
        <v>42.790000000000006</v>
      </c>
      <c r="E14" s="57">
        <v>42.960999999999999</v>
      </c>
      <c r="F14" s="57">
        <v>50.320000000000007</v>
      </c>
      <c r="G14" s="57">
        <v>28.970000000000002</v>
      </c>
      <c r="H14" s="57">
        <v>24.162999999999997</v>
      </c>
      <c r="I14" s="57">
        <v>0.56999999999999995</v>
      </c>
      <c r="J14" s="57"/>
      <c r="K14" s="57"/>
      <c r="L14" s="57"/>
      <c r="M14" s="57"/>
      <c r="N14" s="57">
        <v>4.3999999999999997E-2</v>
      </c>
      <c r="O14" s="57">
        <v>8.9999999999999993E-3</v>
      </c>
      <c r="P14" s="57">
        <v>2.1999999999999999E-2</v>
      </c>
      <c r="Q14" s="57"/>
      <c r="R14" s="57"/>
      <c r="S14" s="57"/>
      <c r="T14" s="57">
        <v>1.2999999999999999E-2</v>
      </c>
      <c r="U14" s="57"/>
      <c r="V14" s="57">
        <v>1.768</v>
      </c>
      <c r="W14" s="57"/>
      <c r="X14" s="57"/>
      <c r="Y14" s="57"/>
      <c r="Z14" s="58"/>
      <c r="AA14" s="59">
        <f t="shared" si="0"/>
        <v>277.8189999999999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42.451000000000001</v>
      </c>
      <c r="C16" s="62">
        <f t="shared" ref="C16:Z16" si="1">IF(LEN(C$2)&gt;0,SUM(C10:C15),"")</f>
        <v>63.31</v>
      </c>
      <c r="D16" s="62">
        <f t="shared" si="1"/>
        <v>136.029</v>
      </c>
      <c r="E16" s="62">
        <f t="shared" si="1"/>
        <v>105.852</v>
      </c>
      <c r="F16" s="62">
        <f t="shared" si="1"/>
        <v>68.451000000000008</v>
      </c>
      <c r="G16" s="62">
        <f t="shared" si="1"/>
        <v>29.753000000000004</v>
      </c>
      <c r="H16" s="62">
        <f t="shared" si="1"/>
        <v>24.162999999999997</v>
      </c>
      <c r="I16" s="62">
        <f t="shared" si="1"/>
        <v>60.57</v>
      </c>
      <c r="J16" s="62">
        <f t="shared" si="1"/>
        <v>60</v>
      </c>
      <c r="K16" s="62">
        <f t="shared" si="1"/>
        <v>60</v>
      </c>
      <c r="L16" s="62">
        <f t="shared" si="1"/>
        <v>0</v>
      </c>
      <c r="M16" s="62">
        <f t="shared" si="1"/>
        <v>0</v>
      </c>
      <c r="N16" s="62">
        <f t="shared" si="1"/>
        <v>4.3999999999999997E-2</v>
      </c>
      <c r="O16" s="62">
        <f t="shared" si="1"/>
        <v>8.9999999999999993E-3</v>
      </c>
      <c r="P16" s="62">
        <f t="shared" si="1"/>
        <v>2.1999999999999999E-2</v>
      </c>
      <c r="Q16" s="62">
        <f t="shared" si="1"/>
        <v>0</v>
      </c>
      <c r="R16" s="62">
        <f t="shared" si="1"/>
        <v>60</v>
      </c>
      <c r="S16" s="62">
        <f t="shared" si="1"/>
        <v>60</v>
      </c>
      <c r="T16" s="62">
        <f t="shared" si="1"/>
        <v>60.012999999999998</v>
      </c>
      <c r="U16" s="62">
        <f t="shared" si="1"/>
        <v>15</v>
      </c>
      <c r="V16" s="62">
        <f t="shared" si="1"/>
        <v>31.768000000000001</v>
      </c>
      <c r="W16" s="62">
        <f t="shared" si="1"/>
        <v>60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937.43499999999995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2.4929999999999999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2.4929999999999999</v>
      </c>
    </row>
    <row r="21" spans="1:27" ht="24.95" customHeight="1" x14ac:dyDescent="0.2">
      <c r="A21" s="75" t="s">
        <v>16</v>
      </c>
      <c r="B21" s="80">
        <v>9.9990000000000006</v>
      </c>
      <c r="C21" s="81">
        <v>12.694000000000001</v>
      </c>
      <c r="D21" s="81">
        <v>12.696</v>
      </c>
      <c r="E21" s="81">
        <v>18.995999999999995</v>
      </c>
      <c r="F21" s="81">
        <v>15.936999999999999</v>
      </c>
      <c r="G21" s="81">
        <v>10.513999999999999</v>
      </c>
      <c r="H21" s="81">
        <v>10.952999999999999</v>
      </c>
      <c r="I21" s="81">
        <v>7.6440000000000001</v>
      </c>
      <c r="J21" s="81">
        <v>8.4949999999999992</v>
      </c>
      <c r="K21" s="81">
        <v>9.9659999999999993</v>
      </c>
      <c r="L21" s="81">
        <v>12.488999999999999</v>
      </c>
      <c r="M21" s="81">
        <v>15.417999999999999</v>
      </c>
      <c r="N21" s="81">
        <v>14.331000000000001</v>
      </c>
      <c r="O21" s="81">
        <v>18.154999999999998</v>
      </c>
      <c r="P21" s="81">
        <v>20.32</v>
      </c>
      <c r="Q21" s="81">
        <v>22.934999999999999</v>
      </c>
      <c r="R21" s="81">
        <v>18.150999999999996</v>
      </c>
      <c r="S21" s="81">
        <v>17.206</v>
      </c>
      <c r="T21" s="81">
        <v>14.746</v>
      </c>
      <c r="U21" s="81">
        <v>19.198</v>
      </c>
      <c r="V21" s="81">
        <v>23.787000000000003</v>
      </c>
      <c r="W21" s="81">
        <v>17.821999999999999</v>
      </c>
      <c r="X21" s="81">
        <v>17.8</v>
      </c>
      <c r="Y21" s="81">
        <v>24.099999999999998</v>
      </c>
      <c r="Z21" s="78"/>
      <c r="AA21" s="79">
        <f t="shared" si="2"/>
        <v>374.35199999999998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9.9990000000000006</v>
      </c>
      <c r="C25" s="88">
        <f t="shared" si="3"/>
        <v>12.694000000000001</v>
      </c>
      <c r="D25" s="88">
        <f t="shared" si="3"/>
        <v>12.696</v>
      </c>
      <c r="E25" s="88">
        <f t="shared" si="3"/>
        <v>21.488999999999994</v>
      </c>
      <c r="F25" s="88">
        <f t="shared" si="3"/>
        <v>15.936999999999999</v>
      </c>
      <c r="G25" s="88">
        <f t="shared" si="3"/>
        <v>10.513999999999999</v>
      </c>
      <c r="H25" s="88">
        <f t="shared" si="3"/>
        <v>10.952999999999999</v>
      </c>
      <c r="I25" s="88">
        <f t="shared" si="3"/>
        <v>7.6440000000000001</v>
      </c>
      <c r="J25" s="88">
        <f t="shared" si="3"/>
        <v>8.4949999999999992</v>
      </c>
      <c r="K25" s="88">
        <f t="shared" si="3"/>
        <v>9.9659999999999993</v>
      </c>
      <c r="L25" s="88">
        <f t="shared" si="3"/>
        <v>12.488999999999999</v>
      </c>
      <c r="M25" s="88">
        <f t="shared" si="3"/>
        <v>15.417999999999999</v>
      </c>
      <c r="N25" s="88">
        <f t="shared" si="3"/>
        <v>14.331000000000001</v>
      </c>
      <c r="O25" s="88">
        <f t="shared" si="3"/>
        <v>18.154999999999998</v>
      </c>
      <c r="P25" s="88">
        <f t="shared" si="3"/>
        <v>20.32</v>
      </c>
      <c r="Q25" s="88">
        <f t="shared" si="3"/>
        <v>22.934999999999999</v>
      </c>
      <c r="R25" s="88">
        <f t="shared" si="3"/>
        <v>18.150999999999996</v>
      </c>
      <c r="S25" s="88">
        <f t="shared" si="3"/>
        <v>17.206</v>
      </c>
      <c r="T25" s="88">
        <f t="shared" si="3"/>
        <v>14.746</v>
      </c>
      <c r="U25" s="88">
        <f t="shared" si="3"/>
        <v>19.198</v>
      </c>
      <c r="V25" s="88">
        <f t="shared" si="3"/>
        <v>23.787000000000003</v>
      </c>
      <c r="W25" s="88">
        <f t="shared" si="3"/>
        <v>17.821999999999999</v>
      </c>
      <c r="X25" s="88">
        <f t="shared" si="3"/>
        <v>17.8</v>
      </c>
      <c r="Y25" s="88">
        <f t="shared" si="3"/>
        <v>24.099999999999998</v>
      </c>
      <c r="Z25" s="89">
        <f t="shared" si="3"/>
        <v>0</v>
      </c>
      <c r="AA25" s="90">
        <f t="shared" si="3"/>
        <v>376.84499999999997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52.45</v>
      </c>
      <c r="C29" s="77">
        <v>76.004000000000005</v>
      </c>
      <c r="D29" s="77">
        <v>148.72499999999999</v>
      </c>
      <c r="E29" s="77">
        <v>127.34099999999999</v>
      </c>
      <c r="F29" s="77">
        <v>84.388000000000005</v>
      </c>
      <c r="G29" s="77">
        <v>40.267000000000003</v>
      </c>
      <c r="H29" s="77">
        <v>35.116</v>
      </c>
      <c r="I29" s="77">
        <v>68.213999999999999</v>
      </c>
      <c r="J29" s="77">
        <v>68.495000000000005</v>
      </c>
      <c r="K29" s="77">
        <v>69.965999999999994</v>
      </c>
      <c r="L29" s="77">
        <v>12.489000000000001</v>
      </c>
      <c r="M29" s="77">
        <v>15.417999999999999</v>
      </c>
      <c r="N29" s="77">
        <v>14.375</v>
      </c>
      <c r="O29" s="77">
        <v>18.164000000000001</v>
      </c>
      <c r="P29" s="77">
        <v>20.341999999999999</v>
      </c>
      <c r="Q29" s="77">
        <v>22.934999999999999</v>
      </c>
      <c r="R29" s="77">
        <v>78.150999999999996</v>
      </c>
      <c r="S29" s="77">
        <v>77.206000000000003</v>
      </c>
      <c r="T29" s="77">
        <v>74.759</v>
      </c>
      <c r="U29" s="77">
        <v>34.198</v>
      </c>
      <c r="V29" s="77">
        <v>55.555</v>
      </c>
      <c r="W29" s="77">
        <v>77.822000000000003</v>
      </c>
      <c r="X29" s="77">
        <v>17.8</v>
      </c>
      <c r="Y29" s="77">
        <v>24.1</v>
      </c>
      <c r="Z29" s="78"/>
      <c r="AA29" s="79">
        <f>SUM(B29:Z29)</f>
        <v>1314.28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52.45</v>
      </c>
      <c r="C31" s="62">
        <f t="shared" si="4"/>
        <v>76.004000000000005</v>
      </c>
      <c r="D31" s="62">
        <f t="shared" si="4"/>
        <v>148.72499999999999</v>
      </c>
      <c r="E31" s="62">
        <f t="shared" si="4"/>
        <v>127.34099999999999</v>
      </c>
      <c r="F31" s="62">
        <f t="shared" si="4"/>
        <v>84.388000000000005</v>
      </c>
      <c r="G31" s="62">
        <f t="shared" si="4"/>
        <v>40.267000000000003</v>
      </c>
      <c r="H31" s="62">
        <f t="shared" si="4"/>
        <v>35.116</v>
      </c>
      <c r="I31" s="62">
        <f t="shared" si="4"/>
        <v>68.213999999999999</v>
      </c>
      <c r="J31" s="62">
        <f t="shared" si="4"/>
        <v>68.495000000000005</v>
      </c>
      <c r="K31" s="62">
        <f t="shared" si="4"/>
        <v>69.965999999999994</v>
      </c>
      <c r="L31" s="62">
        <f t="shared" si="4"/>
        <v>12.489000000000001</v>
      </c>
      <c r="M31" s="62">
        <f t="shared" si="4"/>
        <v>15.417999999999999</v>
      </c>
      <c r="N31" s="62">
        <f t="shared" si="4"/>
        <v>14.375</v>
      </c>
      <c r="O31" s="62">
        <f t="shared" si="4"/>
        <v>18.164000000000001</v>
      </c>
      <c r="P31" s="62">
        <f t="shared" si="4"/>
        <v>20.341999999999999</v>
      </c>
      <c r="Q31" s="62">
        <f t="shared" si="4"/>
        <v>22.934999999999999</v>
      </c>
      <c r="R31" s="62">
        <f t="shared" si="4"/>
        <v>78.150999999999996</v>
      </c>
      <c r="S31" s="62">
        <f t="shared" si="4"/>
        <v>77.206000000000003</v>
      </c>
      <c r="T31" s="62">
        <f t="shared" si="4"/>
        <v>74.759</v>
      </c>
      <c r="U31" s="62">
        <f t="shared" si="4"/>
        <v>34.198</v>
      </c>
      <c r="V31" s="62">
        <f t="shared" si="4"/>
        <v>55.555</v>
      </c>
      <c r="W31" s="62">
        <f t="shared" si="4"/>
        <v>77.822000000000003</v>
      </c>
      <c r="X31" s="62">
        <f t="shared" si="4"/>
        <v>17.8</v>
      </c>
      <c r="Y31" s="62">
        <f t="shared" si="4"/>
        <v>24.1</v>
      </c>
      <c r="Z31" s="63">
        <f t="shared" si="4"/>
        <v>0</v>
      </c>
      <c r="AA31" s="64">
        <f t="shared" si="4"/>
        <v>1314.28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105.7</v>
      </c>
      <c r="C38" s="99"/>
      <c r="D38" s="99"/>
      <c r="E38" s="99"/>
      <c r="F38" s="99"/>
      <c r="G38" s="99"/>
      <c r="H38" s="99"/>
      <c r="I38" s="99">
        <v>46.3</v>
      </c>
      <c r="J38" s="99">
        <v>67.900000000000006</v>
      </c>
      <c r="K38" s="99"/>
      <c r="L38" s="99"/>
      <c r="M38" s="99"/>
      <c r="N38" s="99"/>
      <c r="O38" s="99"/>
      <c r="P38" s="99"/>
      <c r="Q38" s="99"/>
      <c r="R38" s="99"/>
      <c r="S38" s="99">
        <v>26.5</v>
      </c>
      <c r="T38" s="99"/>
      <c r="U38" s="99">
        <v>11.3</v>
      </c>
      <c r="V38" s="99"/>
      <c r="W38" s="99">
        <v>33.299999999999997</v>
      </c>
      <c r="X38" s="99">
        <v>66.3</v>
      </c>
      <c r="Y38" s="99">
        <v>20.3</v>
      </c>
      <c r="Z38" s="100"/>
      <c r="AA38" s="79">
        <f t="shared" si="5"/>
        <v>377.6</v>
      </c>
    </row>
    <row r="39" spans="1:27" ht="30" customHeight="1" thickBot="1" x14ac:dyDescent="0.25">
      <c r="A39" s="86" t="s">
        <v>45</v>
      </c>
      <c r="B39" s="87">
        <f t="shared" ref="B39:Z39" si="6">SUM(B34:B38)</f>
        <v>105.7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46.3</v>
      </c>
      <c r="J39" s="88">
        <f t="shared" si="6"/>
        <v>67.900000000000006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26.5</v>
      </c>
      <c r="T39" s="88">
        <f t="shared" si="6"/>
        <v>0</v>
      </c>
      <c r="U39" s="88">
        <f t="shared" si="6"/>
        <v>11.3</v>
      </c>
      <c r="V39" s="88">
        <f t="shared" si="6"/>
        <v>0</v>
      </c>
      <c r="W39" s="88">
        <f t="shared" si="6"/>
        <v>33.299999999999997</v>
      </c>
      <c r="X39" s="88">
        <f t="shared" si="6"/>
        <v>66.3</v>
      </c>
      <c r="Y39" s="88">
        <f t="shared" si="6"/>
        <v>20.3</v>
      </c>
      <c r="Z39" s="89">
        <f t="shared" si="6"/>
        <v>0</v>
      </c>
      <c r="AA39" s="90">
        <f t="shared" si="5"/>
        <v>377.6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105.7</v>
      </c>
      <c r="C46" s="99"/>
      <c r="D46" s="99"/>
      <c r="E46" s="99"/>
      <c r="F46" s="99"/>
      <c r="G46" s="99"/>
      <c r="H46" s="99"/>
      <c r="I46" s="99">
        <v>46.3</v>
      </c>
      <c r="J46" s="99">
        <v>67.900000000000006</v>
      </c>
      <c r="K46" s="99"/>
      <c r="L46" s="99"/>
      <c r="M46" s="99"/>
      <c r="N46" s="99"/>
      <c r="O46" s="99"/>
      <c r="P46" s="99"/>
      <c r="Q46" s="99"/>
      <c r="R46" s="99"/>
      <c r="S46" s="99">
        <v>26.5</v>
      </c>
      <c r="T46" s="99"/>
      <c r="U46" s="99">
        <v>11.3</v>
      </c>
      <c r="V46" s="99"/>
      <c r="W46" s="99">
        <v>33.299999999999997</v>
      </c>
      <c r="X46" s="99">
        <v>66.3</v>
      </c>
      <c r="Y46" s="99">
        <v>20.3</v>
      </c>
      <c r="Z46" s="100"/>
      <c r="AA46" s="79">
        <f t="shared" si="7"/>
        <v>377.6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105.7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46.3</v>
      </c>
      <c r="J48" s="88">
        <f t="shared" si="8"/>
        <v>67.900000000000006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26.5</v>
      </c>
      <c r="T48" s="88">
        <f t="shared" si="8"/>
        <v>0</v>
      </c>
      <c r="U48" s="88">
        <f t="shared" si="8"/>
        <v>11.3</v>
      </c>
      <c r="V48" s="88">
        <f t="shared" si="8"/>
        <v>0</v>
      </c>
      <c r="W48" s="88">
        <f t="shared" si="8"/>
        <v>33.299999999999997</v>
      </c>
      <c r="X48" s="88">
        <f t="shared" si="8"/>
        <v>66.3</v>
      </c>
      <c r="Y48" s="88">
        <f t="shared" si="8"/>
        <v>20.3</v>
      </c>
      <c r="Z48" s="89">
        <f t="shared" si="8"/>
        <v>0</v>
      </c>
      <c r="AA48" s="90">
        <f t="shared" si="7"/>
        <v>377.6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158.15</v>
      </c>
      <c r="C51" s="88">
        <f t="shared" si="10"/>
        <v>76.004000000000005</v>
      </c>
      <c r="D51" s="88">
        <f t="shared" si="10"/>
        <v>148.72499999999999</v>
      </c>
      <c r="E51" s="88">
        <f t="shared" si="10"/>
        <v>127.34099999999999</v>
      </c>
      <c r="F51" s="88">
        <f t="shared" si="10"/>
        <v>84.388000000000005</v>
      </c>
      <c r="G51" s="88">
        <f t="shared" si="10"/>
        <v>40.267000000000003</v>
      </c>
      <c r="H51" s="88">
        <f t="shared" si="10"/>
        <v>35.116</v>
      </c>
      <c r="I51" s="88">
        <f t="shared" si="10"/>
        <v>114.514</v>
      </c>
      <c r="J51" s="88">
        <f t="shared" si="10"/>
        <v>136.39500000000001</v>
      </c>
      <c r="K51" s="88">
        <f t="shared" si="10"/>
        <v>69.965999999999994</v>
      </c>
      <c r="L51" s="88">
        <f t="shared" si="10"/>
        <v>12.488999999999999</v>
      </c>
      <c r="M51" s="88">
        <f t="shared" si="10"/>
        <v>15.417999999999999</v>
      </c>
      <c r="N51" s="88">
        <f t="shared" si="10"/>
        <v>14.375000000000002</v>
      </c>
      <c r="O51" s="88">
        <f t="shared" si="10"/>
        <v>18.163999999999998</v>
      </c>
      <c r="P51" s="88">
        <f t="shared" si="10"/>
        <v>20.341999999999999</v>
      </c>
      <c r="Q51" s="88">
        <f t="shared" si="10"/>
        <v>22.934999999999999</v>
      </c>
      <c r="R51" s="88">
        <f t="shared" si="10"/>
        <v>78.150999999999996</v>
      </c>
      <c r="S51" s="88">
        <f t="shared" si="10"/>
        <v>103.706</v>
      </c>
      <c r="T51" s="88">
        <f t="shared" si="10"/>
        <v>74.759</v>
      </c>
      <c r="U51" s="88">
        <f t="shared" si="10"/>
        <v>45.498000000000005</v>
      </c>
      <c r="V51" s="88">
        <f t="shared" si="10"/>
        <v>55.555000000000007</v>
      </c>
      <c r="W51" s="88">
        <f t="shared" si="10"/>
        <v>111.122</v>
      </c>
      <c r="X51" s="88">
        <f t="shared" si="10"/>
        <v>84.1</v>
      </c>
      <c r="Y51" s="88">
        <f t="shared" si="10"/>
        <v>44.4</v>
      </c>
      <c r="Z51" s="89">
        <f t="shared" si="10"/>
        <v>0</v>
      </c>
      <c r="AA51" s="105">
        <f>SUM(B51:Z51)</f>
        <v>1691.8800000000003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105.7</v>
      </c>
      <c r="C4" s="18"/>
      <c r="D4" s="18"/>
      <c r="E4" s="18"/>
      <c r="F4" s="18"/>
      <c r="G4" s="18"/>
      <c r="H4" s="18"/>
      <c r="I4" s="18">
        <v>46.3</v>
      </c>
      <c r="J4" s="18">
        <v>67.900000000000006</v>
      </c>
      <c r="K4" s="18"/>
      <c r="L4" s="18"/>
      <c r="M4" s="18"/>
      <c r="N4" s="18"/>
      <c r="O4" s="18"/>
      <c r="P4" s="18"/>
      <c r="Q4" s="18"/>
      <c r="R4" s="18"/>
      <c r="S4" s="18">
        <v>26.5</v>
      </c>
      <c r="T4" s="18">
        <v>-28</v>
      </c>
      <c r="U4" s="18">
        <v>11.3</v>
      </c>
      <c r="V4" s="18"/>
      <c r="W4" s="18">
        <v>33.299999999999997</v>
      </c>
      <c r="X4" s="18">
        <v>66.3</v>
      </c>
      <c r="Y4" s="18">
        <v>20.3</v>
      </c>
      <c r="Z4" s="19"/>
      <c r="AA4" s="112">
        <f>SUM(B4:Z4)</f>
        <v>349.6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218.65</v>
      </c>
      <c r="C7" s="118">
        <v>322</v>
      </c>
      <c r="D7" s="118">
        <v>325</v>
      </c>
      <c r="E7" s="118">
        <v>322</v>
      </c>
      <c r="F7" s="118">
        <v>322</v>
      </c>
      <c r="G7" s="118">
        <v>269</v>
      </c>
      <c r="H7" s="118">
        <v>269</v>
      </c>
      <c r="I7" s="118">
        <v>246.03</v>
      </c>
      <c r="J7" s="118">
        <v>249.1</v>
      </c>
      <c r="K7" s="118">
        <v>232.1</v>
      </c>
      <c r="L7" s="118">
        <v>237.05</v>
      </c>
      <c r="M7" s="118">
        <v>194.23</v>
      </c>
      <c r="N7" s="118">
        <v>164.48</v>
      </c>
      <c r="O7" s="118">
        <v>167.85</v>
      </c>
      <c r="P7" s="118">
        <v>169.81</v>
      </c>
      <c r="Q7" s="118">
        <v>226.11</v>
      </c>
      <c r="R7" s="118">
        <v>247.1</v>
      </c>
      <c r="S7" s="118">
        <v>247.81</v>
      </c>
      <c r="T7" s="118">
        <v>253.3</v>
      </c>
      <c r="U7" s="118">
        <v>275.12</v>
      </c>
      <c r="V7" s="118">
        <v>273.02</v>
      </c>
      <c r="W7" s="118">
        <v>262.27</v>
      </c>
      <c r="X7" s="118">
        <v>260</v>
      </c>
      <c r="Y7" s="118">
        <v>235.13</v>
      </c>
      <c r="Z7" s="119"/>
      <c r="AA7" s="120">
        <f>IF(SUM(B7:Z7)&lt;&gt;0,AVERAGEIF(B7:Z7,"&lt;&gt;"""),"")</f>
        <v>249.50666666666669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28</v>
      </c>
      <c r="U15" s="134"/>
      <c r="V15" s="134"/>
      <c r="W15" s="134"/>
      <c r="X15" s="134"/>
      <c r="Y15" s="134"/>
      <c r="Z15" s="132"/>
      <c r="AA15" s="133">
        <f t="shared" si="0"/>
        <v>28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105.7</v>
      </c>
      <c r="C23" s="134"/>
      <c r="D23" s="134"/>
      <c r="E23" s="134"/>
      <c r="F23" s="134"/>
      <c r="G23" s="134"/>
      <c r="H23" s="134"/>
      <c r="I23" s="134">
        <v>46.3</v>
      </c>
      <c r="J23" s="134">
        <v>67.900000000000006</v>
      </c>
      <c r="K23" s="134"/>
      <c r="L23" s="134"/>
      <c r="M23" s="134"/>
      <c r="N23" s="134"/>
      <c r="O23" s="134"/>
      <c r="P23" s="134"/>
      <c r="Q23" s="134"/>
      <c r="R23" s="134"/>
      <c r="S23" s="134">
        <v>26.5</v>
      </c>
      <c r="T23" s="134"/>
      <c r="U23" s="134">
        <v>11.3</v>
      </c>
      <c r="V23" s="134"/>
      <c r="W23" s="134">
        <v>33.299999999999997</v>
      </c>
      <c r="X23" s="134">
        <v>66.3</v>
      </c>
      <c r="Y23" s="134">
        <v>20.3</v>
      </c>
      <c r="Z23" s="132"/>
      <c r="AA23" s="133">
        <f t="shared" si="2"/>
        <v>377.6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105.7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46.3</v>
      </c>
      <c r="J24" s="136">
        <f t="shared" si="3"/>
        <v>67.900000000000006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26.5</v>
      </c>
      <c r="T24" s="136">
        <f t="shared" si="3"/>
        <v>0</v>
      </c>
      <c r="U24" s="136">
        <f t="shared" si="3"/>
        <v>11.3</v>
      </c>
      <c r="V24" s="136">
        <f t="shared" si="3"/>
        <v>0</v>
      </c>
      <c r="W24" s="136">
        <f t="shared" si="3"/>
        <v>33.299999999999997</v>
      </c>
      <c r="X24" s="136">
        <f t="shared" si="3"/>
        <v>66.3</v>
      </c>
      <c r="Y24" s="136">
        <f t="shared" si="3"/>
        <v>20.3</v>
      </c>
      <c r="Z24" s="137" t="str">
        <f t="shared" si="3"/>
        <v/>
      </c>
      <c r="AA24" s="90">
        <f t="shared" si="2"/>
        <v>377.6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2022-04-21T13:26:00Z</dcterms:created>
  <dcterms:modified xsi:type="dcterms:W3CDTF">2022-04-21T13:26:01Z</dcterms:modified>
</cp:coreProperties>
</file>