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<sst xmlns="http://schemas.openxmlformats.org/spreadsheetml/2006/main" count="117" uniqueCount="53">
  <si>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20/04/2022 16:22:49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</si>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</sst>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92.44</c:v>
                </c:pt>
                <c:pt idx="1">
                  <c:v>83.484999999999999</c:v>
                </c:pt>
                <c:pt idx="3">
                  <c:v>17.765999999999998</c:v>
                </c:pt>
                <c:pt idx="4">
                  <c:v>22.193000000000001</c:v>
                </c:pt>
                <c:pt idx="5">
                  <c:v>23.733000000000001</c:v>
                </c:pt>
                <c:pt idx="6">
                  <c:v>23.44</c:v>
                </c:pt>
                <c:pt idx="7">
                  <c:v>13.555</c:v>
                </c:pt>
                <c:pt idx="8">
                  <c:v>122.697</c:v>
                </c:pt>
                <c:pt idx="9">
                  <c:v>433.59699999999998</c:v>
                </c:pt>
                <c:pt idx="10">
                  <c:v>402.04399999999998</c:v>
                </c:pt>
                <c:pt idx="11">
                  <c:v>111.509</c:v>
                </c:pt>
                <c:pt idx="12">
                  <c:v>84.76</c:v>
                </c:pt>
                <c:pt idx="13">
                  <c:v>45</c:v>
                </c:pt>
                <c:pt idx="14">
                  <c:v>92</c:v>
                </c:pt>
                <c:pt idx="15">
                  <c:v>92</c:v>
                </c:pt>
                <c:pt idx="16">
                  <c:v>199.89400000000001</c:v>
                </c:pt>
                <c:pt idx="17">
                  <c:v>26.928999999999998</c:v>
                </c:pt>
                <c:pt idx="18">
                  <c:v>30.067999999999998</c:v>
                </c:pt>
                <c:pt idx="19">
                  <c:v>15.08</c:v>
                </c:pt>
                <c:pt idx="20">
                  <c:v>27.321999999999999</c:v>
                </c:pt>
                <c:pt idx="21">
                  <c:v>21.882000000000001</c:v>
                </c:pt>
                <c:pt idx="22">
                  <c:v>24.358000000000001</c:v>
                </c:pt>
                <c:pt idx="23">
                  <c:v>41.52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16.366</c:v>
                </c:pt>
                <c:pt idx="1">
                  <c:v>30.725999999999999</c:v>
                </c:pt>
                <c:pt idx="2">
                  <c:v>24.483000000000001</c:v>
                </c:pt>
                <c:pt idx="5">
                  <c:v>2E-3</c:v>
                </c:pt>
                <c:pt idx="6">
                  <c:v>5.3999999999999999E-2</c:v>
                </c:pt>
                <c:pt idx="7">
                  <c:v>3.4000000000000002E-2</c:v>
                </c:pt>
                <c:pt idx="8">
                  <c:v>1.4E-2</c:v>
                </c:pt>
                <c:pt idx="11">
                  <c:v>40.525999999999996</c:v>
                </c:pt>
                <c:pt idx="12">
                  <c:v>15.146999999999998</c:v>
                </c:pt>
                <c:pt idx="14">
                  <c:v>25.796000000000003</c:v>
                </c:pt>
                <c:pt idx="15">
                  <c:v>31.523999999999997</c:v>
                </c:pt>
                <c:pt idx="16">
                  <c:v>29.779000000000003</c:v>
                </c:pt>
                <c:pt idx="17">
                  <c:v>3.5999999999999997E-2</c:v>
                </c:pt>
                <c:pt idx="23">
                  <c:v>30.250999999999998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40</c:v>
                </c:pt>
                <c:pt idx="18">
                  <c:v>84.811000000000007</c:v>
                </c:pt>
                <c:pt idx="19">
                  <c:v>105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3599752"/>
        <c:axId val="293600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112.795</c:v>
                </c:pt>
                <c:pt idx="1">
                  <c:v>119.253</c:v>
                </c:pt>
                <c:pt idx="2">
                  <c:v>28.999000000000002</c:v>
                </c:pt>
                <c:pt idx="3">
                  <c:v>20.529</c:v>
                </c:pt>
                <c:pt idx="4">
                  <c:v>24.216999999999999</c:v>
                </c:pt>
                <c:pt idx="5">
                  <c:v>27.045999999999999</c:v>
                </c:pt>
                <c:pt idx="6">
                  <c:v>35.415000000000006</c:v>
                </c:pt>
                <c:pt idx="7">
                  <c:v>81.02600000000001</c:v>
                </c:pt>
                <c:pt idx="8">
                  <c:v>138.82300000000001</c:v>
                </c:pt>
                <c:pt idx="9">
                  <c:v>446.48500000000001</c:v>
                </c:pt>
                <c:pt idx="10">
                  <c:v>416.755</c:v>
                </c:pt>
                <c:pt idx="11">
                  <c:v>164.9</c:v>
                </c:pt>
                <c:pt idx="12">
                  <c:v>110.63000000000001</c:v>
                </c:pt>
                <c:pt idx="13">
                  <c:v>52.473999999999997</c:v>
                </c:pt>
                <c:pt idx="14">
                  <c:v>126.248</c:v>
                </c:pt>
                <c:pt idx="15">
                  <c:v>128.24699999999999</c:v>
                </c:pt>
                <c:pt idx="16">
                  <c:v>237.22899999999998</c:v>
                </c:pt>
                <c:pt idx="17">
                  <c:v>31.077999999999999</c:v>
                </c:pt>
                <c:pt idx="18">
                  <c:v>119.93900000000001</c:v>
                </c:pt>
                <c:pt idx="19">
                  <c:v>124.98300000000002</c:v>
                </c:pt>
                <c:pt idx="20">
                  <c:v>29.875</c:v>
                </c:pt>
                <c:pt idx="21">
                  <c:v>25.273000000000003</c:v>
                </c:pt>
                <c:pt idx="22">
                  <c:v>26.937000000000005</c:v>
                </c:pt>
                <c:pt idx="23">
                  <c:v>77.400000000000006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599752"/>
        <c:axId val="293600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239.36</c:v>
                </c:pt>
                <c:pt idx="1">
                  <c:v>237.12</c:v>
                </c:pt>
                <c:pt idx="2">
                  <c:v>230</c:v>
                </c:pt>
                <c:pt idx="3">
                  <c:v>247</c:v>
                </c:pt>
                <c:pt idx="4">
                  <c:v>270</c:v>
                </c:pt>
                <c:pt idx="5">
                  <c:v>332</c:v>
                </c:pt>
                <c:pt idx="6">
                  <c:v>328.11</c:v>
                </c:pt>
                <c:pt idx="7">
                  <c:v>273.77</c:v>
                </c:pt>
                <c:pt idx="8">
                  <c:v>301.5</c:v>
                </c:pt>
                <c:pt idx="9">
                  <c:v>295.5</c:v>
                </c:pt>
                <c:pt idx="10">
                  <c:v>280.89</c:v>
                </c:pt>
                <c:pt idx="11">
                  <c:v>275</c:v>
                </c:pt>
                <c:pt idx="12">
                  <c:v>246.97</c:v>
                </c:pt>
                <c:pt idx="13">
                  <c:v>240</c:v>
                </c:pt>
                <c:pt idx="14">
                  <c:v>258.48</c:v>
                </c:pt>
                <c:pt idx="15">
                  <c:v>263.55</c:v>
                </c:pt>
                <c:pt idx="16">
                  <c:v>263.55</c:v>
                </c:pt>
                <c:pt idx="17">
                  <c:v>269.33</c:v>
                </c:pt>
                <c:pt idx="18">
                  <c:v>289.89999999999998</c:v>
                </c:pt>
                <c:pt idx="19">
                  <c:v>346.08</c:v>
                </c:pt>
                <c:pt idx="20">
                  <c:v>279</c:v>
                </c:pt>
                <c:pt idx="21">
                  <c:v>266</c:v>
                </c:pt>
                <c:pt idx="22">
                  <c:v>240.47</c:v>
                </c:pt>
                <c:pt idx="23">
                  <c:v>237.88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600928"/>
        <c:axId val="293600536"/>
      </c:lineChart>
      <c:catAx>
        <c:axId val="29359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00144"/>
        <c:crosses val="autoZero"/>
        <c:auto val="1"/>
        <c:lblAlgn val="ctr"/>
        <c:lblOffset val="100"/>
        <c:noMultiLvlLbl val="0"/>
      </c:catAx>
      <c:valAx>
        <c:axId val="293600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599752"/>
        <c:crosses val="autoZero"/>
        <c:crossBetween val="between"/>
      </c:valAx>
      <c:valAx>
        <c:axId val="293600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600928"/>
        <c:crosses val="max"/>
        <c:crossBetween val="between"/>
      </c:valAx>
      <c:catAx>
        <c:axId val="293600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3600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112.75499999999998</v>
      </c>
      <c r="C4" s="18">
        <v>119.21300000000001</v>
      </c>
      <c r="D4" s="18">
        <v>28.95</v>
      </c>
      <c r="E4" s="18">
        <v>20.529</v>
      </c>
      <c r="F4" s="18">
        <v>24.217000000000002</v>
      </c>
      <c r="G4" s="18">
        <v>27.045999999999999</v>
      </c>
      <c r="H4" s="18">
        <v>35.415000000000006</v>
      </c>
      <c r="I4" s="18">
        <v>81.02600000000001</v>
      </c>
      <c r="J4" s="18">
        <v>138.86699999999999</v>
      </c>
      <c r="K4" s="18">
        <v>446.46600000000001</v>
      </c>
      <c r="L4" s="18">
        <v>416.76100000000002</v>
      </c>
      <c r="M4" s="18">
        <v>164.916</v>
      </c>
      <c r="N4" s="18">
        <v>110.59400000000001</v>
      </c>
      <c r="O4" s="18">
        <v>52.494999999999997</v>
      </c>
      <c r="P4" s="18">
        <v>126.24100000000001</v>
      </c>
      <c r="Q4" s="18">
        <v>128.21</v>
      </c>
      <c r="R4" s="18">
        <v>237.22799999999998</v>
      </c>
      <c r="S4" s="18">
        <v>31.077999999999999</v>
      </c>
      <c r="T4" s="18">
        <v>119.93899999999999</v>
      </c>
      <c r="U4" s="18">
        <v>124.983</v>
      </c>
      <c r="V4" s="18">
        <v>29.875</v>
      </c>
      <c r="W4" s="18">
        <v>25.273000000000003</v>
      </c>
      <c r="X4" s="18">
        <v>26.937000000000001</v>
      </c>
      <c r="Y4" s="18">
        <v>77.350999999999999</v>
      </c>
      <c r="Z4" s="19"/>
      <c r="AA4" s="20">
        <f>SUM(B4:Z4)</f>
        <v>2706.3649999999998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239.36</v>
      </c>
      <c r="C7" s="28">
        <v>237.12</v>
      </c>
      <c r="D7" s="28">
        <v>230</v>
      </c>
      <c r="E7" s="28">
        <v>247</v>
      </c>
      <c r="F7" s="28">
        <v>270</v>
      </c>
      <c r="G7" s="28">
        <v>332</v>
      </c>
      <c r="H7" s="28">
        <v>328.11</v>
      </c>
      <c r="I7" s="28">
        <v>273.77</v>
      </c>
      <c r="J7" s="28">
        <v>301.5</v>
      </c>
      <c r="K7" s="28">
        <v>295.5</v>
      </c>
      <c r="L7" s="28">
        <v>280.89</v>
      </c>
      <c r="M7" s="28">
        <v>275</v>
      </c>
      <c r="N7" s="28">
        <v>246.97</v>
      </c>
      <c r="O7" s="28">
        <v>240</v>
      </c>
      <c r="P7" s="28">
        <v>258.48</v>
      </c>
      <c r="Q7" s="28">
        <v>263.55</v>
      </c>
      <c r="R7" s="28">
        <v>263.55</v>
      </c>
      <c r="S7" s="28">
        <v>269.33</v>
      </c>
      <c r="T7" s="28">
        <v>289.89999999999998</v>
      </c>
      <c r="U7" s="28">
        <v>346.08</v>
      </c>
      <c r="V7" s="28">
        <v>279</v>
      </c>
      <c r="W7" s="28">
        <v>266</v>
      </c>
      <c r="X7" s="28">
        <v>240.47</v>
      </c>
      <c r="Y7" s="28">
        <v>237.88</v>
      </c>
      <c r="Z7" s="29"/>
      <c r="AA7" s="30">
        <f>IF(SUM(B7:Z7)&lt;&gt;0,AVERAGEIF(B7:Z7,"&lt;&gt;"""),"")</f>
        <v>271.31083333333333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92.44</v>
      </c>
      <c r="C12" s="52">
        <v>83.484999999999999</v>
      </c>
      <c r="D12" s="52"/>
      <c r="E12" s="52">
        <v>17.765999999999998</v>
      </c>
      <c r="F12" s="52">
        <v>22.193000000000001</v>
      </c>
      <c r="G12" s="52">
        <v>23.733000000000001</v>
      </c>
      <c r="H12" s="52">
        <v>23.44</v>
      </c>
      <c r="I12" s="52">
        <v>13.555</v>
      </c>
      <c r="J12" s="52">
        <v>122.697</v>
      </c>
      <c r="K12" s="52">
        <v>433.59699999999998</v>
      </c>
      <c r="L12" s="52">
        <v>402.04399999999998</v>
      </c>
      <c r="M12" s="52">
        <v>111.509</v>
      </c>
      <c r="N12" s="52">
        <v>84.76</v>
      </c>
      <c r="O12" s="52">
        <v>45</v>
      </c>
      <c r="P12" s="52">
        <v>92</v>
      </c>
      <c r="Q12" s="52">
        <v>92</v>
      </c>
      <c r="R12" s="52">
        <v>199.89400000000001</v>
      </c>
      <c r="S12" s="52">
        <v>26.928999999999998</v>
      </c>
      <c r="T12" s="52">
        <v>30.067999999999998</v>
      </c>
      <c r="U12" s="52">
        <v>15.08</v>
      </c>
      <c r="V12" s="52">
        <v>27.321999999999999</v>
      </c>
      <c r="W12" s="52">
        <v>21.882000000000001</v>
      </c>
      <c r="X12" s="52">
        <v>24.358000000000001</v>
      </c>
      <c r="Y12" s="52">
        <v>41.52</v>
      </c>
      <c r="Z12" s="53"/>
      <c r="AA12" s="54">
        <f t="shared" si="0"/>
        <v>2047.2719999999997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40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84.811000000000007</v>
      </c>
      <c r="U13" s="52">
        <v>105</v>
      </c>
      <c r="V13" s="52"/>
      <c r="W13" s="52"/>
      <c r="X13" s="52"/>
      <c r="Y13" s="52"/>
      <c r="Z13" s="53"/>
      <c r="AA13" s="54">
        <f t="shared" si="0"/>
        <v>229.81100000000001</v>
      </c>
    </row>
    <row r="14" spans="1:27" ht="24.95" customHeight="1" x14ac:dyDescent="0.2">
      <c r="A14" s="55" t="s">
        <v>10</v>
      </c>
      <c r="B14" s="56">
        <v>16.366</v>
      </c>
      <c r="C14" s="57">
        <v>30.725999999999999</v>
      </c>
      <c r="D14" s="57">
        <v>24.483000000000001</v>
      </c>
      <c r="E14" s="57"/>
      <c r="F14" s="57"/>
      <c r="G14" s="57">
        <v>2E-3</v>
      </c>
      <c r="H14" s="57">
        <v>5.3999999999999999E-2</v>
      </c>
      <c r="I14" s="57">
        <v>3.4000000000000002E-2</v>
      </c>
      <c r="J14" s="57">
        <v>1.4E-2</v>
      </c>
      <c r="K14" s="57"/>
      <c r="L14" s="57"/>
      <c r="M14" s="57">
        <v>40.525999999999996</v>
      </c>
      <c r="N14" s="57">
        <v>15.146999999999998</v>
      </c>
      <c r="O14" s="57"/>
      <c r="P14" s="57">
        <v>25.796000000000003</v>
      </c>
      <c r="Q14" s="57">
        <v>31.523999999999997</v>
      </c>
      <c r="R14" s="57">
        <v>29.779000000000003</v>
      </c>
      <c r="S14" s="57">
        <v>3.5999999999999997E-2</v>
      </c>
      <c r="T14" s="57"/>
      <c r="U14" s="57"/>
      <c r="V14" s="57"/>
      <c r="W14" s="57"/>
      <c r="X14" s="57"/>
      <c r="Y14" s="57">
        <v>30.250999999999998</v>
      </c>
      <c r="Z14" s="58"/>
      <c r="AA14" s="59">
        <f t="shared" si="0"/>
        <v>244.738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108.806</v>
      </c>
      <c r="C16" s="62">
        <f t="shared" ref="C16:Z16" si="1">IF(LEN(C$2)&gt;0,SUM(C10:C15),"")</f>
        <v>114.211</v>
      </c>
      <c r="D16" s="62">
        <f t="shared" si="1"/>
        <v>24.483000000000001</v>
      </c>
      <c r="E16" s="62">
        <f t="shared" si="1"/>
        <v>17.765999999999998</v>
      </c>
      <c r="F16" s="62">
        <f t="shared" si="1"/>
        <v>22.193000000000001</v>
      </c>
      <c r="G16" s="62">
        <f t="shared" si="1"/>
        <v>23.734999999999999</v>
      </c>
      <c r="H16" s="62">
        <f t="shared" si="1"/>
        <v>23.494</v>
      </c>
      <c r="I16" s="62">
        <f t="shared" si="1"/>
        <v>53.588999999999999</v>
      </c>
      <c r="J16" s="62">
        <f t="shared" si="1"/>
        <v>122.711</v>
      </c>
      <c r="K16" s="62">
        <f t="shared" si="1"/>
        <v>433.59699999999998</v>
      </c>
      <c r="L16" s="62">
        <f t="shared" si="1"/>
        <v>402.04399999999998</v>
      </c>
      <c r="M16" s="62">
        <f t="shared" si="1"/>
        <v>152.035</v>
      </c>
      <c r="N16" s="62">
        <f t="shared" si="1"/>
        <v>99.907000000000011</v>
      </c>
      <c r="O16" s="62">
        <f t="shared" si="1"/>
        <v>45</v>
      </c>
      <c r="P16" s="62">
        <f t="shared" si="1"/>
        <v>117.79600000000001</v>
      </c>
      <c r="Q16" s="62">
        <f t="shared" si="1"/>
        <v>123.524</v>
      </c>
      <c r="R16" s="62">
        <f t="shared" si="1"/>
        <v>229.673</v>
      </c>
      <c r="S16" s="62">
        <f t="shared" si="1"/>
        <v>26.965</v>
      </c>
      <c r="T16" s="62">
        <f t="shared" si="1"/>
        <v>114.879</v>
      </c>
      <c r="U16" s="62">
        <f t="shared" si="1"/>
        <v>120.08</v>
      </c>
      <c r="V16" s="62">
        <f t="shared" si="1"/>
        <v>27.321999999999999</v>
      </c>
      <c r="W16" s="62">
        <f t="shared" si="1"/>
        <v>21.882000000000001</v>
      </c>
      <c r="X16" s="62">
        <f t="shared" si="1"/>
        <v>24.358000000000001</v>
      </c>
      <c r="Y16" s="62">
        <f t="shared" si="1"/>
        <v>71.771000000000001</v>
      </c>
      <c r="Z16" s="63" t="str">
        <f t="shared" si="1"/>
        <v/>
      </c>
      <c r="AA16" s="64">
        <f>SUM(AA10:AA15)</f>
        <v>2521.8209999999995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0.78400000000000003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0.78400000000000003</v>
      </c>
    </row>
    <row r="21" spans="1:27" ht="24.95" customHeight="1" x14ac:dyDescent="0.2">
      <c r="A21" s="75" t="s">
        <v>16</v>
      </c>
      <c r="B21" s="80">
        <v>3.9489999999999998</v>
      </c>
      <c r="C21" s="81">
        <v>5.0019999999999998</v>
      </c>
      <c r="D21" s="81">
        <v>4.4670000000000005</v>
      </c>
      <c r="E21" s="81">
        <v>2.7629999999999999</v>
      </c>
      <c r="F21" s="81">
        <v>2.024</v>
      </c>
      <c r="G21" s="81">
        <v>3.3109999999999999</v>
      </c>
      <c r="H21" s="81">
        <v>11.920999999999999</v>
      </c>
      <c r="I21" s="81">
        <v>27.437000000000001</v>
      </c>
      <c r="J21" s="81">
        <v>16.156000000000002</v>
      </c>
      <c r="K21" s="81">
        <v>12.869</v>
      </c>
      <c r="L21" s="81">
        <v>14.717000000000001</v>
      </c>
      <c r="M21" s="81">
        <v>12.881</v>
      </c>
      <c r="N21" s="81">
        <v>10.686999999999999</v>
      </c>
      <c r="O21" s="81">
        <v>7.4950000000000001</v>
      </c>
      <c r="P21" s="81">
        <v>8.4450000000000003</v>
      </c>
      <c r="Q21" s="81">
        <v>4.6859999999999999</v>
      </c>
      <c r="R21" s="81">
        <v>6.7709999999999999</v>
      </c>
      <c r="S21" s="81">
        <v>4.1129999999999995</v>
      </c>
      <c r="T21" s="81">
        <v>5.0599999999999996</v>
      </c>
      <c r="U21" s="81">
        <v>4.9029999999999996</v>
      </c>
      <c r="V21" s="81">
        <v>2.5529999999999999</v>
      </c>
      <c r="W21" s="81">
        <v>3.391</v>
      </c>
      <c r="X21" s="81">
        <v>2.5790000000000002</v>
      </c>
      <c r="Y21" s="81">
        <v>5.58</v>
      </c>
      <c r="Z21" s="78"/>
      <c r="AA21" s="79">
        <f t="shared" si="2"/>
        <v>183.76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3.9489999999999998</v>
      </c>
      <c r="C25" s="88">
        <f t="shared" ref="C25:Z25" si="3">IF(LEN(C$2)&gt;0,SUM(C19:C24),"")</f>
        <v>5.0019999999999998</v>
      </c>
      <c r="D25" s="88">
        <f t="shared" si="3"/>
        <v>4.4670000000000005</v>
      </c>
      <c r="E25" s="88">
        <f t="shared" si="3"/>
        <v>2.7629999999999999</v>
      </c>
      <c r="F25" s="88">
        <f t="shared" si="3"/>
        <v>2.024</v>
      </c>
      <c r="G25" s="88">
        <f t="shared" si="3"/>
        <v>3.3109999999999999</v>
      </c>
      <c r="H25" s="88">
        <f t="shared" si="3"/>
        <v>11.920999999999999</v>
      </c>
      <c r="I25" s="88">
        <f t="shared" si="3"/>
        <v>27.437000000000001</v>
      </c>
      <c r="J25" s="88">
        <f t="shared" si="3"/>
        <v>16.156000000000002</v>
      </c>
      <c r="K25" s="88">
        <f t="shared" si="3"/>
        <v>12.869</v>
      </c>
      <c r="L25" s="88">
        <f t="shared" si="3"/>
        <v>14.717000000000001</v>
      </c>
      <c r="M25" s="88">
        <f t="shared" si="3"/>
        <v>12.881</v>
      </c>
      <c r="N25" s="88">
        <f t="shared" si="3"/>
        <v>10.686999999999999</v>
      </c>
      <c r="O25" s="88">
        <f t="shared" si="3"/>
        <v>7.4950000000000001</v>
      </c>
      <c r="P25" s="88">
        <f t="shared" si="3"/>
        <v>8.4450000000000003</v>
      </c>
      <c r="Q25" s="88">
        <f t="shared" si="3"/>
        <v>4.6859999999999999</v>
      </c>
      <c r="R25" s="88">
        <f t="shared" si="3"/>
        <v>7.5549999999999997</v>
      </c>
      <c r="S25" s="88">
        <f t="shared" si="3"/>
        <v>4.1129999999999995</v>
      </c>
      <c r="T25" s="88">
        <f t="shared" si="3"/>
        <v>5.0599999999999996</v>
      </c>
      <c r="U25" s="88">
        <f t="shared" si="3"/>
        <v>4.9029999999999996</v>
      </c>
      <c r="V25" s="88">
        <f t="shared" si="3"/>
        <v>2.5529999999999999</v>
      </c>
      <c r="W25" s="88">
        <f t="shared" si="3"/>
        <v>3.391</v>
      </c>
      <c r="X25" s="88">
        <f t="shared" si="3"/>
        <v>2.5790000000000002</v>
      </c>
      <c r="Y25" s="88">
        <f t="shared" si="3"/>
        <v>5.58</v>
      </c>
      <c r="Z25" s="89" t="str">
        <f t="shared" si="3"/>
        <v/>
      </c>
      <c r="AA25" s="90">
        <f>SUM(AA19:AA24)</f>
        <v>184.54399999999998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112.755</v>
      </c>
      <c r="C29" s="77">
        <v>119.21299999999999</v>
      </c>
      <c r="D29" s="77">
        <v>28.95</v>
      </c>
      <c r="E29" s="77">
        <v>20.529</v>
      </c>
      <c r="F29" s="77">
        <v>24.216999999999999</v>
      </c>
      <c r="G29" s="77">
        <v>27.045999999999999</v>
      </c>
      <c r="H29" s="77">
        <v>35.414999999999999</v>
      </c>
      <c r="I29" s="77">
        <v>81.025999999999996</v>
      </c>
      <c r="J29" s="77">
        <v>138.86699999999999</v>
      </c>
      <c r="K29" s="77">
        <v>446.46600000000001</v>
      </c>
      <c r="L29" s="77">
        <v>416.76100000000002</v>
      </c>
      <c r="M29" s="77">
        <v>164.916</v>
      </c>
      <c r="N29" s="77">
        <v>110.59399999999999</v>
      </c>
      <c r="O29" s="77">
        <v>52.494999999999997</v>
      </c>
      <c r="P29" s="77">
        <v>126.241</v>
      </c>
      <c r="Q29" s="77">
        <v>128.21</v>
      </c>
      <c r="R29" s="77">
        <v>237.22800000000001</v>
      </c>
      <c r="S29" s="77">
        <v>31.077999999999999</v>
      </c>
      <c r="T29" s="77">
        <v>119.93899999999999</v>
      </c>
      <c r="U29" s="77">
        <v>124.983</v>
      </c>
      <c r="V29" s="77">
        <v>29.875</v>
      </c>
      <c r="W29" s="77">
        <v>25.273</v>
      </c>
      <c r="X29" s="77">
        <v>26.937000000000001</v>
      </c>
      <c r="Y29" s="77">
        <v>77.350999999999999</v>
      </c>
      <c r="Z29" s="78"/>
      <c r="AA29" s="79">
        <f>SUM(B29:Z29)</f>
        <v>2706.3649999999998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112.755</v>
      </c>
      <c r="C31" s="62">
        <f t="shared" ref="C31:Z31" si="4">IF(LEN(C$2)&gt;0,SUM(C28:C30),"")</f>
        <v>119.21299999999999</v>
      </c>
      <c r="D31" s="62">
        <f t="shared" si="4"/>
        <v>28.95</v>
      </c>
      <c r="E31" s="62">
        <f t="shared" si="4"/>
        <v>20.529</v>
      </c>
      <c r="F31" s="62">
        <f t="shared" si="4"/>
        <v>24.216999999999999</v>
      </c>
      <c r="G31" s="62">
        <f t="shared" si="4"/>
        <v>27.045999999999999</v>
      </c>
      <c r="H31" s="62">
        <f t="shared" si="4"/>
        <v>35.414999999999999</v>
      </c>
      <c r="I31" s="62">
        <f t="shared" si="4"/>
        <v>81.025999999999996</v>
      </c>
      <c r="J31" s="62">
        <f t="shared" si="4"/>
        <v>138.86699999999999</v>
      </c>
      <c r="K31" s="62">
        <f t="shared" si="4"/>
        <v>446.46600000000001</v>
      </c>
      <c r="L31" s="62">
        <f t="shared" si="4"/>
        <v>416.76100000000002</v>
      </c>
      <c r="M31" s="62">
        <f t="shared" si="4"/>
        <v>164.916</v>
      </c>
      <c r="N31" s="62">
        <f t="shared" si="4"/>
        <v>110.59399999999999</v>
      </c>
      <c r="O31" s="62">
        <f t="shared" si="4"/>
        <v>52.494999999999997</v>
      </c>
      <c r="P31" s="62">
        <f t="shared" si="4"/>
        <v>126.241</v>
      </c>
      <c r="Q31" s="62">
        <f t="shared" si="4"/>
        <v>128.21</v>
      </c>
      <c r="R31" s="62">
        <f t="shared" si="4"/>
        <v>237.22800000000001</v>
      </c>
      <c r="S31" s="62">
        <f t="shared" si="4"/>
        <v>31.077999999999999</v>
      </c>
      <c r="T31" s="62">
        <f t="shared" si="4"/>
        <v>119.93899999999999</v>
      </c>
      <c r="U31" s="62">
        <f t="shared" si="4"/>
        <v>124.983</v>
      </c>
      <c r="V31" s="62">
        <f t="shared" si="4"/>
        <v>29.875</v>
      </c>
      <c r="W31" s="62">
        <f t="shared" si="4"/>
        <v>25.273</v>
      </c>
      <c r="X31" s="62">
        <f t="shared" si="4"/>
        <v>26.937000000000001</v>
      </c>
      <c r="Y31" s="62">
        <f t="shared" si="4"/>
        <v>77.350999999999999</v>
      </c>
      <c r="Z31" s="63" t="str">
        <f t="shared" si="4"/>
        <v/>
      </c>
      <c r="AA31" s="64">
        <f>SUM(AA28:AA30)</f>
        <v>2706.3649999999998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112.755</v>
      </c>
      <c r="C51" s="88">
        <f t="shared" si="10"/>
        <v>119.21299999999999</v>
      </c>
      <c r="D51" s="88">
        <f t="shared" si="10"/>
        <v>28.950000000000003</v>
      </c>
      <c r="E51" s="88">
        <f t="shared" si="10"/>
        <v>20.528999999999996</v>
      </c>
      <c r="F51" s="88">
        <f t="shared" si="10"/>
        <v>24.217000000000002</v>
      </c>
      <c r="G51" s="88">
        <f t="shared" si="10"/>
        <v>27.045999999999999</v>
      </c>
      <c r="H51" s="88">
        <f t="shared" si="10"/>
        <v>35.414999999999999</v>
      </c>
      <c r="I51" s="88">
        <f t="shared" si="10"/>
        <v>81.025999999999996</v>
      </c>
      <c r="J51" s="88">
        <f t="shared" si="10"/>
        <v>138.86699999999999</v>
      </c>
      <c r="K51" s="88">
        <f t="shared" si="10"/>
        <v>446.46600000000001</v>
      </c>
      <c r="L51" s="88">
        <f t="shared" si="10"/>
        <v>416.76099999999997</v>
      </c>
      <c r="M51" s="88">
        <f t="shared" si="10"/>
        <v>164.916</v>
      </c>
      <c r="N51" s="88">
        <f t="shared" si="10"/>
        <v>110.59400000000001</v>
      </c>
      <c r="O51" s="88">
        <f t="shared" si="10"/>
        <v>52.494999999999997</v>
      </c>
      <c r="P51" s="88">
        <f t="shared" si="10"/>
        <v>126.24100000000001</v>
      </c>
      <c r="Q51" s="88">
        <f t="shared" si="10"/>
        <v>128.21</v>
      </c>
      <c r="R51" s="88">
        <f t="shared" si="10"/>
        <v>237.22800000000001</v>
      </c>
      <c r="S51" s="88">
        <f t="shared" si="10"/>
        <v>31.077999999999999</v>
      </c>
      <c r="T51" s="88">
        <f t="shared" si="10"/>
        <v>119.93900000000001</v>
      </c>
      <c r="U51" s="88">
        <f t="shared" si="10"/>
        <v>124.983</v>
      </c>
      <c r="V51" s="88">
        <f t="shared" si="10"/>
        <v>29.875</v>
      </c>
      <c r="W51" s="88">
        <f t="shared" si="10"/>
        <v>25.273000000000003</v>
      </c>
      <c r="X51" s="88">
        <f t="shared" si="10"/>
        <v>26.937000000000001</v>
      </c>
      <c r="Y51" s="88">
        <f t="shared" si="10"/>
        <v>77.350999999999999</v>
      </c>
      <c r="Z51" s="89" t="str">
        <f t="shared" si="10"/>
        <v/>
      </c>
      <c r="AA51" s="105">
        <f>SUM(B51:Z51)</f>
        <v>2706.3649999999998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112.795</v>
      </c>
      <c r="C4" s="18">
        <v>119.253</v>
      </c>
      <c r="D4" s="18">
        <v>28.999000000000002</v>
      </c>
      <c r="E4" s="18">
        <v>20.529</v>
      </c>
      <c r="F4" s="18">
        <v>24.216999999999999</v>
      </c>
      <c r="G4" s="18">
        <v>27.045999999999999</v>
      </c>
      <c r="H4" s="18">
        <v>35.415000000000006</v>
      </c>
      <c r="I4" s="18">
        <v>81.02600000000001</v>
      </c>
      <c r="J4" s="18">
        <v>138.82300000000001</v>
      </c>
      <c r="K4" s="18">
        <v>446.48500000000001</v>
      </c>
      <c r="L4" s="18">
        <v>416.755</v>
      </c>
      <c r="M4" s="18">
        <v>164.9</v>
      </c>
      <c r="N4" s="18">
        <v>110.63000000000001</v>
      </c>
      <c r="O4" s="18">
        <v>52.473999999999997</v>
      </c>
      <c r="P4" s="18">
        <v>126.248</v>
      </c>
      <c r="Q4" s="18">
        <v>128.24699999999999</v>
      </c>
      <c r="R4" s="18">
        <v>237.22899999999998</v>
      </c>
      <c r="S4" s="18">
        <v>31.077999999999999</v>
      </c>
      <c r="T4" s="18">
        <v>119.93900000000001</v>
      </c>
      <c r="U4" s="18">
        <v>124.98300000000002</v>
      </c>
      <c r="V4" s="18">
        <v>29.875</v>
      </c>
      <c r="W4" s="18">
        <v>25.273000000000003</v>
      </c>
      <c r="X4" s="18">
        <v>26.937000000000005</v>
      </c>
      <c r="Y4" s="18">
        <v>77.400000000000006</v>
      </c>
      <c r="Z4" s="19"/>
      <c r="AA4" s="20">
        <f>SUM(B4:Z4)</f>
        <v>2706.5560000000005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239.36</v>
      </c>
      <c r="C7" s="28">
        <v>237.12</v>
      </c>
      <c r="D7" s="28">
        <v>230</v>
      </c>
      <c r="E7" s="28">
        <v>247</v>
      </c>
      <c r="F7" s="28">
        <v>270</v>
      </c>
      <c r="G7" s="28">
        <v>332</v>
      </c>
      <c r="H7" s="28">
        <v>328.11</v>
      </c>
      <c r="I7" s="28">
        <v>273.77</v>
      </c>
      <c r="J7" s="28">
        <v>301.5</v>
      </c>
      <c r="K7" s="28">
        <v>295.5</v>
      </c>
      <c r="L7" s="28">
        <v>280.89</v>
      </c>
      <c r="M7" s="28">
        <v>275</v>
      </c>
      <c r="N7" s="28">
        <v>246.97</v>
      </c>
      <c r="O7" s="28">
        <v>240</v>
      </c>
      <c r="P7" s="28">
        <v>258.48</v>
      </c>
      <c r="Q7" s="28">
        <v>263.55</v>
      </c>
      <c r="R7" s="28">
        <v>263.55</v>
      </c>
      <c r="S7" s="28">
        <v>269.33</v>
      </c>
      <c r="T7" s="28">
        <v>289.89999999999998</v>
      </c>
      <c r="U7" s="28">
        <v>346.08</v>
      </c>
      <c r="V7" s="28">
        <v>279</v>
      </c>
      <c r="W7" s="28">
        <v>266</v>
      </c>
      <c r="X7" s="28">
        <v>240.47</v>
      </c>
      <c r="Y7" s="28">
        <v>237.88</v>
      </c>
      <c r="Z7" s="29"/>
      <c r="AA7" s="30">
        <f>IF(SUM(B7:Z7)&lt;&gt;0,AVERAGEIF(B7:Z7,"&lt;&gt;"""),"")</f>
        <v>271.31083333333333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100</v>
      </c>
      <c r="U12" s="52">
        <v>15.962</v>
      </c>
      <c r="V12" s="52"/>
      <c r="W12" s="52"/>
      <c r="X12" s="52"/>
      <c r="Y12" s="52"/>
      <c r="Z12" s="53"/>
      <c r="AA12" s="54">
        <f t="shared" si="0"/>
        <v>165.96199999999999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88.287999999999997</v>
      </c>
      <c r="V13" s="52"/>
      <c r="W13" s="52"/>
      <c r="X13" s="52"/>
      <c r="Y13" s="52"/>
      <c r="Z13" s="53"/>
      <c r="AA13" s="54">
        <f t="shared" si="0"/>
        <v>88.287999999999997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18.181000000000004</v>
      </c>
      <c r="F14" s="57">
        <v>23.908000000000001</v>
      </c>
      <c r="G14" s="57">
        <v>26.748999999999999</v>
      </c>
      <c r="H14" s="57">
        <v>35.415000000000006</v>
      </c>
      <c r="I14" s="57">
        <v>31.025999999999996</v>
      </c>
      <c r="J14" s="57">
        <v>10.722999999999999</v>
      </c>
      <c r="K14" s="57">
        <v>13.203000000000001</v>
      </c>
      <c r="L14" s="57">
        <v>4.6829999999999998</v>
      </c>
      <c r="M14" s="57"/>
      <c r="N14" s="57"/>
      <c r="O14" s="57">
        <v>2.2280000000000002</v>
      </c>
      <c r="P14" s="57"/>
      <c r="Q14" s="57"/>
      <c r="R14" s="57">
        <v>5.7000000000000002E-2</v>
      </c>
      <c r="S14" s="57">
        <v>25.507000000000001</v>
      </c>
      <c r="T14" s="57">
        <v>15.117999999999999</v>
      </c>
      <c r="U14" s="57">
        <v>16.334</v>
      </c>
      <c r="V14" s="57">
        <v>25.905000000000001</v>
      </c>
      <c r="W14" s="57">
        <v>23.011000000000003</v>
      </c>
      <c r="X14" s="57">
        <v>26.011000000000003</v>
      </c>
      <c r="Y14" s="57"/>
      <c r="Z14" s="58"/>
      <c r="AA14" s="59">
        <f t="shared" si="0"/>
        <v>298.05900000000003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18.181000000000004</v>
      </c>
      <c r="F16" s="62">
        <f t="shared" si="1"/>
        <v>23.908000000000001</v>
      </c>
      <c r="G16" s="62">
        <f t="shared" si="1"/>
        <v>26.748999999999999</v>
      </c>
      <c r="H16" s="62">
        <f t="shared" si="1"/>
        <v>35.415000000000006</v>
      </c>
      <c r="I16" s="62">
        <f t="shared" si="1"/>
        <v>81.025999999999996</v>
      </c>
      <c r="J16" s="62">
        <f t="shared" si="1"/>
        <v>10.722999999999999</v>
      </c>
      <c r="K16" s="62">
        <f t="shared" si="1"/>
        <v>13.203000000000001</v>
      </c>
      <c r="L16" s="62">
        <f t="shared" si="1"/>
        <v>4.6829999999999998</v>
      </c>
      <c r="M16" s="62">
        <f t="shared" si="1"/>
        <v>0</v>
      </c>
      <c r="N16" s="62">
        <f t="shared" si="1"/>
        <v>0</v>
      </c>
      <c r="O16" s="62">
        <f t="shared" si="1"/>
        <v>2.2280000000000002</v>
      </c>
      <c r="P16" s="62">
        <f t="shared" si="1"/>
        <v>0</v>
      </c>
      <c r="Q16" s="62">
        <f t="shared" si="1"/>
        <v>0</v>
      </c>
      <c r="R16" s="62">
        <f t="shared" si="1"/>
        <v>5.7000000000000002E-2</v>
      </c>
      <c r="S16" s="62">
        <f t="shared" si="1"/>
        <v>25.507000000000001</v>
      </c>
      <c r="T16" s="62">
        <f t="shared" si="1"/>
        <v>115.11799999999999</v>
      </c>
      <c r="U16" s="62">
        <f t="shared" si="1"/>
        <v>120.584</v>
      </c>
      <c r="V16" s="62">
        <f t="shared" si="1"/>
        <v>25.905000000000001</v>
      </c>
      <c r="W16" s="62">
        <f t="shared" si="1"/>
        <v>23.011000000000003</v>
      </c>
      <c r="X16" s="62">
        <f t="shared" si="1"/>
        <v>26.011000000000003</v>
      </c>
      <c r="Y16" s="62">
        <f t="shared" si="1"/>
        <v>0</v>
      </c>
      <c r="Z16" s="63" t="str">
        <f t="shared" si="1"/>
        <v/>
      </c>
      <c r="AA16" s="64">
        <f>SUM(AA10:AA15)</f>
        <v>552.30899999999997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0.97699999999999998</v>
      </c>
      <c r="L20" s="77">
        <v>0.995</v>
      </c>
      <c r="M20" s="77"/>
      <c r="N20" s="77">
        <v>0.93</v>
      </c>
      <c r="O20" s="77">
        <v>0.90600000000000003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3.8080000000000003</v>
      </c>
    </row>
    <row r="21" spans="1:27" ht="24.95" customHeight="1" x14ac:dyDescent="0.2">
      <c r="A21" s="75" t="s">
        <v>16</v>
      </c>
      <c r="B21" s="80">
        <v>1.9950000000000001</v>
      </c>
      <c r="C21" s="81">
        <v>1.853</v>
      </c>
      <c r="D21" s="81">
        <v>1.899</v>
      </c>
      <c r="E21" s="81">
        <v>2.3479999999999999</v>
      </c>
      <c r="F21" s="81">
        <v>0.309</v>
      </c>
      <c r="G21" s="81">
        <v>0.29699999999999999</v>
      </c>
      <c r="H21" s="81"/>
      <c r="I21" s="81"/>
      <c r="J21" s="81"/>
      <c r="K21" s="81">
        <v>0.20499999999999999</v>
      </c>
      <c r="L21" s="81">
        <v>0.17699999999999999</v>
      </c>
      <c r="M21" s="81"/>
      <c r="N21" s="81"/>
      <c r="O21" s="81">
        <v>1.54</v>
      </c>
      <c r="P21" s="81">
        <v>3.2480000000000002</v>
      </c>
      <c r="Q21" s="81">
        <v>4.6470000000000002</v>
      </c>
      <c r="R21" s="81">
        <v>4.3719999999999999</v>
      </c>
      <c r="S21" s="81">
        <v>5.5709999999999997</v>
      </c>
      <c r="T21" s="81">
        <v>4.8209999999999997</v>
      </c>
      <c r="U21" s="81">
        <v>4.399</v>
      </c>
      <c r="V21" s="81">
        <v>3.97</v>
      </c>
      <c r="W21" s="81">
        <v>2.262</v>
      </c>
      <c r="X21" s="81">
        <v>0.92600000000000005</v>
      </c>
      <c r="Y21" s="81"/>
      <c r="Z21" s="78"/>
      <c r="AA21" s="79">
        <f t="shared" si="2"/>
        <v>44.838999999999999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1.9950000000000001</v>
      </c>
      <c r="C25" s="88">
        <f t="shared" si="3"/>
        <v>1.853</v>
      </c>
      <c r="D25" s="88">
        <f t="shared" si="3"/>
        <v>1.899</v>
      </c>
      <c r="E25" s="88">
        <f t="shared" si="3"/>
        <v>2.3479999999999999</v>
      </c>
      <c r="F25" s="88">
        <f t="shared" si="3"/>
        <v>0.309</v>
      </c>
      <c r="G25" s="88">
        <f t="shared" si="3"/>
        <v>0.29699999999999999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1.1819999999999999</v>
      </c>
      <c r="L25" s="88">
        <f t="shared" si="3"/>
        <v>1.1719999999999999</v>
      </c>
      <c r="M25" s="88">
        <f t="shared" si="3"/>
        <v>0</v>
      </c>
      <c r="N25" s="88">
        <f t="shared" si="3"/>
        <v>0.93</v>
      </c>
      <c r="O25" s="88">
        <f t="shared" si="3"/>
        <v>2.4460000000000002</v>
      </c>
      <c r="P25" s="88">
        <f t="shared" si="3"/>
        <v>3.2480000000000002</v>
      </c>
      <c r="Q25" s="88">
        <f t="shared" si="3"/>
        <v>4.6470000000000002</v>
      </c>
      <c r="R25" s="88">
        <f t="shared" si="3"/>
        <v>4.3719999999999999</v>
      </c>
      <c r="S25" s="88">
        <f t="shared" si="3"/>
        <v>5.5709999999999997</v>
      </c>
      <c r="T25" s="88">
        <f t="shared" si="3"/>
        <v>4.8209999999999997</v>
      </c>
      <c r="U25" s="88">
        <f t="shared" si="3"/>
        <v>4.399</v>
      </c>
      <c r="V25" s="88">
        <f t="shared" si="3"/>
        <v>3.97</v>
      </c>
      <c r="W25" s="88">
        <f t="shared" si="3"/>
        <v>2.262</v>
      </c>
      <c r="X25" s="88">
        <f t="shared" si="3"/>
        <v>0.92600000000000005</v>
      </c>
      <c r="Y25" s="88">
        <f t="shared" si="3"/>
        <v>0</v>
      </c>
      <c r="Z25" s="89">
        <f t="shared" si="3"/>
        <v>0</v>
      </c>
      <c r="AA25" s="90">
        <f t="shared" si="3"/>
        <v>48.646999999999998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1.9950000000000001</v>
      </c>
      <c r="C29" s="77">
        <v>1.853</v>
      </c>
      <c r="D29" s="77">
        <v>1.899</v>
      </c>
      <c r="E29" s="77">
        <v>20.529</v>
      </c>
      <c r="F29" s="77">
        <v>24.216999999999999</v>
      </c>
      <c r="G29" s="77">
        <v>27.045999999999999</v>
      </c>
      <c r="H29" s="77">
        <v>35.414999999999999</v>
      </c>
      <c r="I29" s="77">
        <v>81.025999999999996</v>
      </c>
      <c r="J29" s="77">
        <v>10.723000000000001</v>
      </c>
      <c r="K29" s="77">
        <v>14.385</v>
      </c>
      <c r="L29" s="77">
        <v>5.8550000000000004</v>
      </c>
      <c r="M29" s="77"/>
      <c r="N29" s="77">
        <v>0.93</v>
      </c>
      <c r="O29" s="77">
        <v>4.6740000000000004</v>
      </c>
      <c r="P29" s="77">
        <v>3.2480000000000002</v>
      </c>
      <c r="Q29" s="77">
        <v>4.6470000000000002</v>
      </c>
      <c r="R29" s="77">
        <v>4.4290000000000003</v>
      </c>
      <c r="S29" s="77">
        <v>31.077999999999999</v>
      </c>
      <c r="T29" s="77">
        <v>119.93899999999999</v>
      </c>
      <c r="U29" s="77">
        <v>124.983</v>
      </c>
      <c r="V29" s="77">
        <v>29.875</v>
      </c>
      <c r="W29" s="77">
        <v>25.273</v>
      </c>
      <c r="X29" s="77">
        <v>26.937000000000001</v>
      </c>
      <c r="Y29" s="77"/>
      <c r="Z29" s="78"/>
      <c r="AA29" s="79">
        <f>SUM(B29:Z29)</f>
        <v>600.9559999999999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1.9950000000000001</v>
      </c>
      <c r="C31" s="62">
        <f t="shared" si="4"/>
        <v>1.853</v>
      </c>
      <c r="D31" s="62">
        <f t="shared" si="4"/>
        <v>1.899</v>
      </c>
      <c r="E31" s="62">
        <f t="shared" si="4"/>
        <v>20.529</v>
      </c>
      <c r="F31" s="62">
        <f t="shared" si="4"/>
        <v>24.216999999999999</v>
      </c>
      <c r="G31" s="62">
        <f t="shared" si="4"/>
        <v>27.045999999999999</v>
      </c>
      <c r="H31" s="62">
        <f t="shared" si="4"/>
        <v>35.414999999999999</v>
      </c>
      <c r="I31" s="62">
        <f t="shared" si="4"/>
        <v>81.025999999999996</v>
      </c>
      <c r="J31" s="62">
        <f t="shared" si="4"/>
        <v>10.723000000000001</v>
      </c>
      <c r="K31" s="62">
        <f t="shared" si="4"/>
        <v>14.385</v>
      </c>
      <c r="L31" s="62">
        <f t="shared" si="4"/>
        <v>5.8550000000000004</v>
      </c>
      <c r="M31" s="62">
        <f t="shared" si="4"/>
        <v>0</v>
      </c>
      <c r="N31" s="62">
        <f t="shared" si="4"/>
        <v>0.93</v>
      </c>
      <c r="O31" s="62">
        <f t="shared" si="4"/>
        <v>4.6740000000000004</v>
      </c>
      <c r="P31" s="62">
        <f t="shared" si="4"/>
        <v>3.2480000000000002</v>
      </c>
      <c r="Q31" s="62">
        <f t="shared" si="4"/>
        <v>4.6470000000000002</v>
      </c>
      <c r="R31" s="62">
        <f t="shared" si="4"/>
        <v>4.4290000000000003</v>
      </c>
      <c r="S31" s="62">
        <f t="shared" si="4"/>
        <v>31.077999999999999</v>
      </c>
      <c r="T31" s="62">
        <f t="shared" si="4"/>
        <v>119.93899999999999</v>
      </c>
      <c r="U31" s="62">
        <f t="shared" si="4"/>
        <v>124.983</v>
      </c>
      <c r="V31" s="62">
        <f t="shared" si="4"/>
        <v>29.875</v>
      </c>
      <c r="W31" s="62">
        <f t="shared" si="4"/>
        <v>25.273</v>
      </c>
      <c r="X31" s="62">
        <f t="shared" si="4"/>
        <v>26.937000000000001</v>
      </c>
      <c r="Y31" s="62">
        <f t="shared" si="4"/>
        <v>0</v>
      </c>
      <c r="Z31" s="63">
        <f t="shared" si="4"/>
        <v>0</v>
      </c>
      <c r="AA31" s="64">
        <f t="shared" si="4"/>
        <v>600.9559999999999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110.8</v>
      </c>
      <c r="C38" s="99">
        <v>117.4</v>
      </c>
      <c r="D38" s="99">
        <v>27.1</v>
      </c>
      <c r="E38" s="99"/>
      <c r="F38" s="99"/>
      <c r="G38" s="99"/>
      <c r="H38" s="99"/>
      <c r="I38" s="99"/>
      <c r="J38" s="99">
        <v>128.1</v>
      </c>
      <c r="K38" s="99">
        <v>432.1</v>
      </c>
      <c r="L38" s="99">
        <v>410.9</v>
      </c>
      <c r="M38" s="99">
        <v>164.9</v>
      </c>
      <c r="N38" s="99">
        <v>109.7</v>
      </c>
      <c r="O38" s="99">
        <v>47.8</v>
      </c>
      <c r="P38" s="99">
        <v>123</v>
      </c>
      <c r="Q38" s="99">
        <v>123.6</v>
      </c>
      <c r="R38" s="99">
        <v>232.8</v>
      </c>
      <c r="S38" s="99"/>
      <c r="T38" s="99"/>
      <c r="U38" s="99"/>
      <c r="V38" s="99"/>
      <c r="W38" s="99"/>
      <c r="X38" s="99"/>
      <c r="Y38" s="99">
        <v>77.400000000000006</v>
      </c>
      <c r="Z38" s="100"/>
      <c r="AA38" s="79">
        <f t="shared" si="5"/>
        <v>2105.6</v>
      </c>
    </row>
    <row r="39" spans="1:27" ht="30" customHeight="1" thickBot="1" x14ac:dyDescent="0.25">
      <c r="A39" s="86" t="s">
        <v>45</v>
      </c>
      <c r="B39" s="87">
        <f t="shared" ref="B39:Z39" si="6">SUM(B34:B38)</f>
        <v>110.8</v>
      </c>
      <c r="C39" s="88">
        <f t="shared" si="6"/>
        <v>117.4</v>
      </c>
      <c r="D39" s="88">
        <f t="shared" si="6"/>
        <v>27.1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128.1</v>
      </c>
      <c r="K39" s="88">
        <f t="shared" si="6"/>
        <v>432.1</v>
      </c>
      <c r="L39" s="88">
        <f t="shared" si="6"/>
        <v>410.9</v>
      </c>
      <c r="M39" s="88">
        <f t="shared" si="6"/>
        <v>164.9</v>
      </c>
      <c r="N39" s="88">
        <f t="shared" si="6"/>
        <v>109.7</v>
      </c>
      <c r="O39" s="88">
        <f t="shared" si="6"/>
        <v>47.8</v>
      </c>
      <c r="P39" s="88">
        <f t="shared" si="6"/>
        <v>123</v>
      </c>
      <c r="Q39" s="88">
        <f t="shared" si="6"/>
        <v>123.6</v>
      </c>
      <c r="R39" s="88">
        <f t="shared" si="6"/>
        <v>232.8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77.400000000000006</v>
      </c>
      <c r="Z39" s="89">
        <f t="shared" si="6"/>
        <v>0</v>
      </c>
      <c r="AA39" s="90">
        <f t="shared" si="5"/>
        <v>2105.6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110.8</v>
      </c>
      <c r="C46" s="99">
        <v>117.4</v>
      </c>
      <c r="D46" s="99">
        <v>27.1</v>
      </c>
      <c r="E46" s="99"/>
      <c r="F46" s="99"/>
      <c r="G46" s="99"/>
      <c r="H46" s="99"/>
      <c r="I46" s="99"/>
      <c r="J46" s="99">
        <v>128.1</v>
      </c>
      <c r="K46" s="99">
        <v>432.1</v>
      </c>
      <c r="L46" s="99">
        <v>410.9</v>
      </c>
      <c r="M46" s="99">
        <v>164.9</v>
      </c>
      <c r="N46" s="99">
        <v>109.7</v>
      </c>
      <c r="O46" s="99">
        <v>47.8</v>
      </c>
      <c r="P46" s="99">
        <v>123</v>
      </c>
      <c r="Q46" s="99">
        <v>123.6</v>
      </c>
      <c r="R46" s="99">
        <v>232.8</v>
      </c>
      <c r="S46" s="99"/>
      <c r="T46" s="99"/>
      <c r="U46" s="99"/>
      <c r="V46" s="99"/>
      <c r="W46" s="99"/>
      <c r="X46" s="99"/>
      <c r="Y46" s="99">
        <v>77.400000000000006</v>
      </c>
      <c r="Z46" s="100"/>
      <c r="AA46" s="79">
        <f t="shared" si="7"/>
        <v>2105.6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110.8</v>
      </c>
      <c r="C48" s="88">
        <f t="shared" ref="C48:Z48" si="8">SUM(C42:C47)</f>
        <v>117.4</v>
      </c>
      <c r="D48" s="88">
        <f t="shared" si="8"/>
        <v>27.1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128.1</v>
      </c>
      <c r="K48" s="88">
        <f t="shared" si="8"/>
        <v>432.1</v>
      </c>
      <c r="L48" s="88">
        <f t="shared" si="8"/>
        <v>410.9</v>
      </c>
      <c r="M48" s="88">
        <f t="shared" si="8"/>
        <v>164.9</v>
      </c>
      <c r="N48" s="88">
        <f t="shared" si="8"/>
        <v>109.7</v>
      </c>
      <c r="O48" s="88">
        <f t="shared" si="8"/>
        <v>47.8</v>
      </c>
      <c r="P48" s="88">
        <f t="shared" si="8"/>
        <v>123</v>
      </c>
      <c r="Q48" s="88">
        <f t="shared" si="8"/>
        <v>123.6</v>
      </c>
      <c r="R48" s="88">
        <f t="shared" si="8"/>
        <v>232.8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77.400000000000006</v>
      </c>
      <c r="Z48" s="89">
        <f t="shared" si="8"/>
        <v>0</v>
      </c>
      <c r="AA48" s="90">
        <f t="shared" si="7"/>
        <v>2105.6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112.795</v>
      </c>
      <c r="C51" s="88">
        <f t="shared" si="10"/>
        <v>119.253</v>
      </c>
      <c r="D51" s="88">
        <f t="shared" si="10"/>
        <v>28.999000000000002</v>
      </c>
      <c r="E51" s="88">
        <f t="shared" si="10"/>
        <v>20.529000000000003</v>
      </c>
      <c r="F51" s="88">
        <f t="shared" si="10"/>
        <v>24.217000000000002</v>
      </c>
      <c r="G51" s="88">
        <f t="shared" si="10"/>
        <v>27.045999999999999</v>
      </c>
      <c r="H51" s="88">
        <f t="shared" si="10"/>
        <v>35.415000000000006</v>
      </c>
      <c r="I51" s="88">
        <f t="shared" si="10"/>
        <v>81.025999999999996</v>
      </c>
      <c r="J51" s="88">
        <f t="shared" si="10"/>
        <v>138.82299999999998</v>
      </c>
      <c r="K51" s="88">
        <f t="shared" si="10"/>
        <v>446.48500000000001</v>
      </c>
      <c r="L51" s="88">
        <f t="shared" si="10"/>
        <v>416.755</v>
      </c>
      <c r="M51" s="88">
        <f t="shared" si="10"/>
        <v>164.9</v>
      </c>
      <c r="N51" s="88">
        <f t="shared" si="10"/>
        <v>110.63000000000001</v>
      </c>
      <c r="O51" s="88">
        <f t="shared" si="10"/>
        <v>52.473999999999997</v>
      </c>
      <c r="P51" s="88">
        <f t="shared" si="10"/>
        <v>126.248</v>
      </c>
      <c r="Q51" s="88">
        <f t="shared" si="10"/>
        <v>128.24699999999999</v>
      </c>
      <c r="R51" s="88">
        <f t="shared" si="10"/>
        <v>237.22900000000001</v>
      </c>
      <c r="S51" s="88">
        <f t="shared" si="10"/>
        <v>31.078000000000003</v>
      </c>
      <c r="T51" s="88">
        <f t="shared" si="10"/>
        <v>119.93899999999999</v>
      </c>
      <c r="U51" s="88">
        <f t="shared" si="10"/>
        <v>124.983</v>
      </c>
      <c r="V51" s="88">
        <f t="shared" si="10"/>
        <v>29.875</v>
      </c>
      <c r="W51" s="88">
        <f t="shared" si="10"/>
        <v>25.273000000000003</v>
      </c>
      <c r="X51" s="88">
        <f t="shared" si="10"/>
        <v>26.937000000000001</v>
      </c>
      <c r="Y51" s="88">
        <f t="shared" si="10"/>
        <v>77.400000000000006</v>
      </c>
      <c r="Z51" s="89">
        <f t="shared" si="10"/>
        <v>0</v>
      </c>
      <c r="AA51" s="105">
        <f>SUM(B51:Z51)</f>
        <v>2706.5560000000005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110.8</v>
      </c>
      <c r="C4" s="18">
        <v>117.4</v>
      </c>
      <c r="D4" s="18">
        <v>27.1</v>
      </c>
      <c r="E4" s="18"/>
      <c r="F4" s="18"/>
      <c r="G4" s="18"/>
      <c r="H4" s="18"/>
      <c r="I4" s="18"/>
      <c r="J4" s="18">
        <v>128.1</v>
      </c>
      <c r="K4" s="18">
        <v>432.1</v>
      </c>
      <c r="L4" s="18">
        <v>410.9</v>
      </c>
      <c r="M4" s="18">
        <v>164.9</v>
      </c>
      <c r="N4" s="18">
        <v>109.7</v>
      </c>
      <c r="O4" s="18">
        <v>47.8</v>
      </c>
      <c r="P4" s="18">
        <v>123</v>
      </c>
      <c r="Q4" s="18">
        <v>123.6</v>
      </c>
      <c r="R4" s="18">
        <v>232.8</v>
      </c>
      <c r="S4" s="18"/>
      <c r="T4" s="18"/>
      <c r="U4" s="18"/>
      <c r="V4" s="18"/>
      <c r="W4" s="18"/>
      <c r="X4" s="18"/>
      <c r="Y4" s="18">
        <v>77.400000000000006</v>
      </c>
      <c r="Z4" s="19"/>
      <c r="AA4" s="112">
        <f>SUM(B4:Z4)</f>
        <v>2105.6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239.36</v>
      </c>
      <c r="C7" s="118">
        <v>237.12</v>
      </c>
      <c r="D7" s="118">
        <v>230</v>
      </c>
      <c r="E7" s="118">
        <v>247</v>
      </c>
      <c r="F7" s="118">
        <v>270</v>
      </c>
      <c r="G7" s="118">
        <v>332</v>
      </c>
      <c r="H7" s="118">
        <v>328.11</v>
      </c>
      <c r="I7" s="118">
        <v>273.77</v>
      </c>
      <c r="J7" s="118">
        <v>301.5</v>
      </c>
      <c r="K7" s="118">
        <v>295.5</v>
      </c>
      <c r="L7" s="118">
        <v>280.89</v>
      </c>
      <c r="M7" s="118">
        <v>275</v>
      </c>
      <c r="N7" s="118">
        <v>246.97</v>
      </c>
      <c r="O7" s="118">
        <v>240</v>
      </c>
      <c r="P7" s="118">
        <v>258.48</v>
      </c>
      <c r="Q7" s="118">
        <v>263.55</v>
      </c>
      <c r="R7" s="118">
        <v>263.55</v>
      </c>
      <c r="S7" s="118">
        <v>269.33</v>
      </c>
      <c r="T7" s="118">
        <v>289.89999999999998</v>
      </c>
      <c r="U7" s="118">
        <v>346.08</v>
      </c>
      <c r="V7" s="118">
        <v>279</v>
      </c>
      <c r="W7" s="118">
        <v>266</v>
      </c>
      <c r="X7" s="118">
        <v>240.47</v>
      </c>
      <c r="Y7" s="118">
        <v>237.88</v>
      </c>
      <c r="Z7" s="119"/>
      <c r="AA7" s="120">
        <f>IF(SUM(B7:Z7)&lt;&gt;0,AVERAGEIF(B7:Z7,"&lt;&gt;"""),"")</f>
        <v>271.31083333333333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110.8</v>
      </c>
      <c r="C23" s="134">
        <v>117.4</v>
      </c>
      <c r="D23" s="134">
        <v>27.1</v>
      </c>
      <c r="E23" s="134"/>
      <c r="F23" s="134"/>
      <c r="G23" s="134"/>
      <c r="H23" s="134"/>
      <c r="I23" s="134"/>
      <c r="J23" s="134">
        <v>128.1</v>
      </c>
      <c r="K23" s="134">
        <v>432.1</v>
      </c>
      <c r="L23" s="134">
        <v>410.9</v>
      </c>
      <c r="M23" s="134">
        <v>164.9</v>
      </c>
      <c r="N23" s="134">
        <v>109.7</v>
      </c>
      <c r="O23" s="134">
        <v>47.8</v>
      </c>
      <c r="P23" s="134">
        <v>123</v>
      </c>
      <c r="Q23" s="134">
        <v>123.6</v>
      </c>
      <c r="R23" s="134">
        <v>232.8</v>
      </c>
      <c r="S23" s="134"/>
      <c r="T23" s="134"/>
      <c r="U23" s="134"/>
      <c r="V23" s="134"/>
      <c r="W23" s="134"/>
      <c r="X23" s="134"/>
      <c r="Y23" s="134">
        <v>77.400000000000006</v>
      </c>
      <c r="Z23" s="132"/>
      <c r="AA23" s="133">
        <f t="shared" si="2"/>
        <v>2105.6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110.8</v>
      </c>
      <c r="C24" s="136">
        <f t="shared" si="3"/>
        <v>117.4</v>
      </c>
      <c r="D24" s="136">
        <f t="shared" si="3"/>
        <v>27.1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128.1</v>
      </c>
      <c r="K24" s="136">
        <f t="shared" si="3"/>
        <v>432.1</v>
      </c>
      <c r="L24" s="136">
        <f t="shared" si="3"/>
        <v>410.9</v>
      </c>
      <c r="M24" s="136">
        <f t="shared" si="3"/>
        <v>164.9</v>
      </c>
      <c r="N24" s="136">
        <f t="shared" si="3"/>
        <v>109.7</v>
      </c>
      <c r="O24" s="136">
        <f t="shared" si="3"/>
        <v>47.8</v>
      </c>
      <c r="P24" s="136">
        <f t="shared" si="3"/>
        <v>123</v>
      </c>
      <c r="Q24" s="136">
        <f t="shared" si="3"/>
        <v>123.6</v>
      </c>
      <c r="R24" s="136">
        <f t="shared" si="3"/>
        <v>232.8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77.400000000000006</v>
      </c>
      <c r="Z24" s="137" t="str">
        <f t="shared" si="3"/>
        <v/>
      </c>
      <c r="AA24" s="90">
        <f t="shared" si="2"/>
        <v>2105.6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2022-04-20T13:22:49Z</dcterms:created>
  <dcterms:modified xsi:type="dcterms:W3CDTF">2022-04-20T13:22:50Z</dcterms:modified>
</cp:coreProperties>
</file>