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<sst xmlns="http://schemas.openxmlformats.org/spreadsheetml/2006/main" count="117" uniqueCount="53">
  <si>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19/04/2022 16:18:35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</si>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</sst>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27.033000000000001</c:v>
                </c:pt>
                <c:pt idx="1">
                  <c:v>45.314</c:v>
                </c:pt>
                <c:pt idx="2">
                  <c:v>59.462000000000003</c:v>
                </c:pt>
                <c:pt idx="3">
                  <c:v>62.155999999999999</c:v>
                </c:pt>
                <c:pt idx="4">
                  <c:v>54.662999999999997</c:v>
                </c:pt>
                <c:pt idx="5">
                  <c:v>37.353999999999999</c:v>
                </c:pt>
                <c:pt idx="6">
                  <c:v>107.482</c:v>
                </c:pt>
                <c:pt idx="7">
                  <c:v>11.443</c:v>
                </c:pt>
                <c:pt idx="8">
                  <c:v>8.86</c:v>
                </c:pt>
                <c:pt idx="9">
                  <c:v>122</c:v>
                </c:pt>
                <c:pt idx="17">
                  <c:v>192</c:v>
                </c:pt>
                <c:pt idx="18">
                  <c:v>83</c:v>
                </c:pt>
                <c:pt idx="19">
                  <c:v>29</c:v>
                </c:pt>
                <c:pt idx="20">
                  <c:v>37</c:v>
                </c:pt>
                <c:pt idx="21">
                  <c:v>23.57</c:v>
                </c:pt>
                <c:pt idx="22">
                  <c:v>19.100000000000001</c:v>
                </c:pt>
                <c:pt idx="23">
                  <c:v>11.481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0.158</c:v>
                </c:pt>
                <c:pt idx="8">
                  <c:v>4.0000000000000001E-3</c:v>
                </c:pt>
                <c:pt idx="9">
                  <c:v>26.156000000000002</c:v>
                </c:pt>
                <c:pt idx="10">
                  <c:v>46.223999999999997</c:v>
                </c:pt>
                <c:pt idx="11">
                  <c:v>65.253999999999991</c:v>
                </c:pt>
                <c:pt idx="12">
                  <c:v>8.8719999999999999</c:v>
                </c:pt>
                <c:pt idx="13">
                  <c:v>1.7999999999999999E-2</c:v>
                </c:pt>
                <c:pt idx="14">
                  <c:v>6.2879999999999994</c:v>
                </c:pt>
                <c:pt idx="15">
                  <c:v>5.5309999999999997</c:v>
                </c:pt>
                <c:pt idx="16">
                  <c:v>46.564999999999998</c:v>
                </c:pt>
                <c:pt idx="17">
                  <c:v>47.638999999999996</c:v>
                </c:pt>
                <c:pt idx="18">
                  <c:v>33.958000000000006</c:v>
                </c:pt>
                <c:pt idx="19">
                  <c:v>18.21</c:v>
                </c:pt>
                <c:pt idx="20">
                  <c:v>24.416</c:v>
                </c:pt>
                <c:pt idx="21">
                  <c:v>16.132000000000001</c:v>
                </c:pt>
                <c:pt idx="22">
                  <c:v>5.4470000000000001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426256"/>
        <c:axId val="296426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30.065000000000001</c:v>
                </c:pt>
                <c:pt idx="1">
                  <c:v>48.311</c:v>
                </c:pt>
                <c:pt idx="2">
                  <c:v>62.405999999999999</c:v>
                </c:pt>
                <c:pt idx="3">
                  <c:v>63.237999999999992</c:v>
                </c:pt>
                <c:pt idx="4">
                  <c:v>54.865000000000002</c:v>
                </c:pt>
                <c:pt idx="5">
                  <c:v>37.353999999999999</c:v>
                </c:pt>
                <c:pt idx="6">
                  <c:v>107.482</c:v>
                </c:pt>
                <c:pt idx="7">
                  <c:v>51.25200000000001</c:v>
                </c:pt>
                <c:pt idx="8">
                  <c:v>16.309999999999995</c:v>
                </c:pt>
                <c:pt idx="9">
                  <c:v>160.72099999999998</c:v>
                </c:pt>
                <c:pt idx="10">
                  <c:v>55.194999999999993</c:v>
                </c:pt>
                <c:pt idx="11">
                  <c:v>79.349000000000004</c:v>
                </c:pt>
                <c:pt idx="12">
                  <c:v>22.339999999999996</c:v>
                </c:pt>
                <c:pt idx="13">
                  <c:v>34.552999999999997</c:v>
                </c:pt>
                <c:pt idx="14">
                  <c:v>20.335000000000001</c:v>
                </c:pt>
                <c:pt idx="15">
                  <c:v>16.268999999999998</c:v>
                </c:pt>
                <c:pt idx="16">
                  <c:v>56.993000000000002</c:v>
                </c:pt>
                <c:pt idx="17">
                  <c:v>244.32300000000001</c:v>
                </c:pt>
                <c:pt idx="18">
                  <c:v>118.75699999999999</c:v>
                </c:pt>
                <c:pt idx="19">
                  <c:v>54.099000000000004</c:v>
                </c:pt>
                <c:pt idx="20">
                  <c:v>61.412999999999997</c:v>
                </c:pt>
                <c:pt idx="21">
                  <c:v>42.576000000000001</c:v>
                </c:pt>
                <c:pt idx="22">
                  <c:v>35.843000000000004</c:v>
                </c:pt>
                <c:pt idx="23">
                  <c:v>19.657000000000004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426256"/>
        <c:axId val="296426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275</c:v>
                </c:pt>
                <c:pt idx="1">
                  <c:v>275</c:v>
                </c:pt>
                <c:pt idx="2">
                  <c:v>260</c:v>
                </c:pt>
                <c:pt idx="3">
                  <c:v>260</c:v>
                </c:pt>
                <c:pt idx="4">
                  <c:v>275</c:v>
                </c:pt>
                <c:pt idx="5">
                  <c:v>275</c:v>
                </c:pt>
                <c:pt idx="6">
                  <c:v>347.08</c:v>
                </c:pt>
                <c:pt idx="7">
                  <c:v>290</c:v>
                </c:pt>
                <c:pt idx="8">
                  <c:v>275</c:v>
                </c:pt>
                <c:pt idx="9">
                  <c:v>313.48</c:v>
                </c:pt>
                <c:pt idx="10">
                  <c:v>289.89</c:v>
                </c:pt>
                <c:pt idx="11">
                  <c:v>281.75</c:v>
                </c:pt>
                <c:pt idx="12">
                  <c:v>234.69</c:v>
                </c:pt>
                <c:pt idx="13">
                  <c:v>228.59</c:v>
                </c:pt>
                <c:pt idx="14">
                  <c:v>202.53</c:v>
                </c:pt>
                <c:pt idx="15">
                  <c:v>232</c:v>
                </c:pt>
                <c:pt idx="16">
                  <c:v>262.79000000000002</c:v>
                </c:pt>
                <c:pt idx="17">
                  <c:v>272.86</c:v>
                </c:pt>
                <c:pt idx="18">
                  <c:v>274.43</c:v>
                </c:pt>
                <c:pt idx="19">
                  <c:v>300.39999999999998</c:v>
                </c:pt>
                <c:pt idx="20">
                  <c:v>332.41</c:v>
                </c:pt>
                <c:pt idx="21">
                  <c:v>277.05</c:v>
                </c:pt>
                <c:pt idx="22">
                  <c:v>258.10000000000002</c:v>
                </c:pt>
                <c:pt idx="23">
                  <c:v>271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063552"/>
        <c:axId val="354063160"/>
      </c:lineChart>
      <c:catAx>
        <c:axId val="296426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426648"/>
        <c:crosses val="autoZero"/>
        <c:auto val="1"/>
        <c:lblAlgn val="ctr"/>
        <c:lblOffset val="100"/>
        <c:noMultiLvlLbl val="0"/>
      </c:catAx>
      <c:valAx>
        <c:axId val="29642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426256"/>
        <c:crosses val="autoZero"/>
        <c:crossBetween val="between"/>
      </c:valAx>
      <c:valAx>
        <c:axId val="35406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063552"/>
        <c:crosses val="max"/>
        <c:crossBetween val="between"/>
      </c:valAx>
      <c:catAx>
        <c:axId val="354063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06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30.065000000000001</v>
      </c>
      <c r="C4" s="18">
        <v>48.311</v>
      </c>
      <c r="D4" s="18">
        <v>62.406000000000006</v>
      </c>
      <c r="E4" s="18">
        <v>63.238</v>
      </c>
      <c r="F4" s="18">
        <v>54.864999999999995</v>
      </c>
      <c r="G4" s="18">
        <v>37.353999999999999</v>
      </c>
      <c r="H4" s="18">
        <v>107.482</v>
      </c>
      <c r="I4" s="18">
        <v>51.251999999999995</v>
      </c>
      <c r="J4" s="18">
        <v>16.309999999999999</v>
      </c>
      <c r="K4" s="18">
        <v>160.71400000000003</v>
      </c>
      <c r="L4" s="18">
        <v>55.242999999999995</v>
      </c>
      <c r="M4" s="18">
        <v>79.299999999999983</v>
      </c>
      <c r="N4" s="18">
        <v>22.323999999999998</v>
      </c>
      <c r="O4" s="18">
        <v>34.564999999999991</v>
      </c>
      <c r="P4" s="18">
        <v>20.335000000000001</v>
      </c>
      <c r="Q4" s="18">
        <v>16.268999999999998</v>
      </c>
      <c r="R4" s="18">
        <v>56.961999999999996</v>
      </c>
      <c r="S4" s="18">
        <v>244.37199999999999</v>
      </c>
      <c r="T4" s="18">
        <v>118.79599999999999</v>
      </c>
      <c r="U4" s="18">
        <v>54.103999999999999</v>
      </c>
      <c r="V4" s="18">
        <v>61.415999999999997</v>
      </c>
      <c r="W4" s="18">
        <v>42.532000000000011</v>
      </c>
      <c r="X4" s="18">
        <v>35.820000000000007</v>
      </c>
      <c r="Y4" s="18">
        <v>19.657</v>
      </c>
      <c r="Z4" s="19"/>
      <c r="AA4" s="20">
        <f>SUM(B4:Z4)</f>
        <v>1493.6919999999998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</v>
      </c>
      <c r="C7" s="28">
        <v>275</v>
      </c>
      <c r="D7" s="28">
        <v>260</v>
      </c>
      <c r="E7" s="28">
        <v>260</v>
      </c>
      <c r="F7" s="28">
        <v>275</v>
      </c>
      <c r="G7" s="28">
        <v>275</v>
      </c>
      <c r="H7" s="28">
        <v>347.08</v>
      </c>
      <c r="I7" s="28">
        <v>290</v>
      </c>
      <c r="J7" s="28">
        <v>275</v>
      </c>
      <c r="K7" s="28">
        <v>313.48</v>
      </c>
      <c r="L7" s="28">
        <v>289.89</v>
      </c>
      <c r="M7" s="28">
        <v>281.75</v>
      </c>
      <c r="N7" s="28">
        <v>234.69</v>
      </c>
      <c r="O7" s="28">
        <v>228.59</v>
      </c>
      <c r="P7" s="28">
        <v>202.53</v>
      </c>
      <c r="Q7" s="28">
        <v>232</v>
      </c>
      <c r="R7" s="28">
        <v>262.79000000000002</v>
      </c>
      <c r="S7" s="28">
        <v>272.86</v>
      </c>
      <c r="T7" s="28">
        <v>274.43</v>
      </c>
      <c r="U7" s="28">
        <v>300.39999999999998</v>
      </c>
      <c r="V7" s="28">
        <v>332.41</v>
      </c>
      <c r="W7" s="28">
        <v>277.05</v>
      </c>
      <c r="X7" s="28">
        <v>258.10000000000002</v>
      </c>
      <c r="Y7" s="28">
        <v>271</v>
      </c>
      <c r="Z7" s="29"/>
      <c r="AA7" s="30">
        <f>IF(SUM(B7:Z7)&lt;&gt;0,AVERAGEIF(B7:Z7,"&lt;&gt;"""),"")</f>
        <v>273.50208333333336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27.033000000000001</v>
      </c>
      <c r="C12" s="52">
        <v>45.314</v>
      </c>
      <c r="D12" s="52">
        <v>59.462000000000003</v>
      </c>
      <c r="E12" s="52">
        <v>62.155999999999999</v>
      </c>
      <c r="F12" s="52">
        <v>54.662999999999997</v>
      </c>
      <c r="G12" s="52">
        <v>37.353999999999999</v>
      </c>
      <c r="H12" s="52">
        <v>107.482</v>
      </c>
      <c r="I12" s="52">
        <v>11.443</v>
      </c>
      <c r="J12" s="52">
        <v>8.86</v>
      </c>
      <c r="K12" s="52">
        <v>122</v>
      </c>
      <c r="L12" s="52"/>
      <c r="M12" s="52"/>
      <c r="N12" s="52"/>
      <c r="O12" s="52"/>
      <c r="P12" s="52"/>
      <c r="Q12" s="52"/>
      <c r="R12" s="52"/>
      <c r="S12" s="52">
        <v>192</v>
      </c>
      <c r="T12" s="52">
        <v>83</v>
      </c>
      <c r="U12" s="52">
        <v>29</v>
      </c>
      <c r="V12" s="52">
        <v>37</v>
      </c>
      <c r="W12" s="52">
        <v>23.57</v>
      </c>
      <c r="X12" s="52">
        <v>19.100000000000001</v>
      </c>
      <c r="Y12" s="52">
        <v>11.481</v>
      </c>
      <c r="Z12" s="53"/>
      <c r="AA12" s="54">
        <f t="shared" si="0"/>
        <v>930.91800000000012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0.158</v>
      </c>
      <c r="J14" s="57">
        <v>4.0000000000000001E-3</v>
      </c>
      <c r="K14" s="57">
        <v>26.156000000000002</v>
      </c>
      <c r="L14" s="57">
        <v>46.223999999999997</v>
      </c>
      <c r="M14" s="57">
        <v>65.253999999999991</v>
      </c>
      <c r="N14" s="57">
        <v>8.8719999999999999</v>
      </c>
      <c r="O14" s="57">
        <v>1.7999999999999999E-2</v>
      </c>
      <c r="P14" s="57">
        <v>6.2879999999999994</v>
      </c>
      <c r="Q14" s="57">
        <v>5.5309999999999997</v>
      </c>
      <c r="R14" s="57">
        <v>46.564999999999998</v>
      </c>
      <c r="S14" s="57">
        <v>47.638999999999996</v>
      </c>
      <c r="T14" s="57">
        <v>33.958000000000006</v>
      </c>
      <c r="U14" s="57">
        <v>18.21</v>
      </c>
      <c r="V14" s="57">
        <v>24.416</v>
      </c>
      <c r="W14" s="57">
        <v>16.132000000000001</v>
      </c>
      <c r="X14" s="57">
        <v>5.4470000000000001</v>
      </c>
      <c r="Y14" s="57"/>
      <c r="Z14" s="58"/>
      <c r="AA14" s="59">
        <f t="shared" si="0"/>
        <v>350.87200000000001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27.033000000000001</v>
      </c>
      <c r="C16" s="62">
        <f t="shared" ref="C16:Z16" si="1">IF(LEN(C$2)&gt;0,SUM(C10:C15),"")</f>
        <v>45.314</v>
      </c>
      <c r="D16" s="62">
        <f t="shared" si="1"/>
        <v>59.462000000000003</v>
      </c>
      <c r="E16" s="62">
        <f t="shared" si="1"/>
        <v>62.155999999999999</v>
      </c>
      <c r="F16" s="62">
        <f t="shared" si="1"/>
        <v>54.662999999999997</v>
      </c>
      <c r="G16" s="62">
        <f t="shared" si="1"/>
        <v>37.353999999999999</v>
      </c>
      <c r="H16" s="62">
        <f t="shared" si="1"/>
        <v>107.482</v>
      </c>
      <c r="I16" s="62">
        <f t="shared" si="1"/>
        <v>49.600999999999999</v>
      </c>
      <c r="J16" s="62">
        <f t="shared" si="1"/>
        <v>8.863999999999999</v>
      </c>
      <c r="K16" s="62">
        <f t="shared" si="1"/>
        <v>148.15600000000001</v>
      </c>
      <c r="L16" s="62">
        <f t="shared" si="1"/>
        <v>46.223999999999997</v>
      </c>
      <c r="M16" s="62">
        <f t="shared" si="1"/>
        <v>65.253999999999991</v>
      </c>
      <c r="N16" s="62">
        <f t="shared" si="1"/>
        <v>8.8719999999999999</v>
      </c>
      <c r="O16" s="62">
        <f t="shared" si="1"/>
        <v>1.7999999999999999E-2</v>
      </c>
      <c r="P16" s="62">
        <f t="shared" si="1"/>
        <v>6.2879999999999994</v>
      </c>
      <c r="Q16" s="62">
        <f t="shared" si="1"/>
        <v>5.5309999999999997</v>
      </c>
      <c r="R16" s="62">
        <f t="shared" si="1"/>
        <v>46.564999999999998</v>
      </c>
      <c r="S16" s="62">
        <f t="shared" si="1"/>
        <v>239.63900000000001</v>
      </c>
      <c r="T16" s="62">
        <f t="shared" si="1"/>
        <v>116.958</v>
      </c>
      <c r="U16" s="62">
        <f t="shared" si="1"/>
        <v>47.21</v>
      </c>
      <c r="V16" s="62">
        <f t="shared" si="1"/>
        <v>61.415999999999997</v>
      </c>
      <c r="W16" s="62">
        <f t="shared" si="1"/>
        <v>39.701999999999998</v>
      </c>
      <c r="X16" s="62">
        <f t="shared" si="1"/>
        <v>24.547000000000001</v>
      </c>
      <c r="Y16" s="62">
        <f t="shared" si="1"/>
        <v>11.481</v>
      </c>
      <c r="Z16" s="63" t="str">
        <f t="shared" si="1"/>
        <v/>
      </c>
      <c r="AA16" s="64">
        <f>SUM(AA10:AA15)</f>
        <v>1319.7900000000002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3.032</v>
      </c>
      <c r="C21" s="81">
        <v>2.9970000000000003</v>
      </c>
      <c r="D21" s="81">
        <v>2.944</v>
      </c>
      <c r="E21" s="81">
        <v>1.0820000000000001</v>
      </c>
      <c r="F21" s="81">
        <v>0.20200000000000001</v>
      </c>
      <c r="G21" s="81"/>
      <c r="H21" s="81"/>
      <c r="I21" s="81">
        <v>1.651</v>
      </c>
      <c r="J21" s="81">
        <v>7.4459999999999997</v>
      </c>
      <c r="K21" s="81">
        <v>12.558</v>
      </c>
      <c r="L21" s="81">
        <v>9.0190000000000001</v>
      </c>
      <c r="M21" s="81">
        <v>14.045999999999999</v>
      </c>
      <c r="N21" s="81">
        <v>13.451999999999998</v>
      </c>
      <c r="O21" s="81">
        <v>13.547000000000001</v>
      </c>
      <c r="P21" s="81">
        <v>14.046999999999999</v>
      </c>
      <c r="Q21" s="81">
        <v>10.738</v>
      </c>
      <c r="R21" s="81">
        <v>10.397</v>
      </c>
      <c r="S21" s="81">
        <v>4.7329999999999997</v>
      </c>
      <c r="T21" s="81">
        <v>1.8380000000000001</v>
      </c>
      <c r="U21" s="81">
        <v>6.8940000000000001</v>
      </c>
      <c r="V21" s="81"/>
      <c r="W21" s="81">
        <v>2.83</v>
      </c>
      <c r="X21" s="81">
        <v>11.273</v>
      </c>
      <c r="Y21" s="81">
        <v>8.1760000000000002</v>
      </c>
      <c r="Z21" s="78"/>
      <c r="AA21" s="79">
        <f t="shared" si="2"/>
        <v>152.90199999999999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3.032</v>
      </c>
      <c r="C25" s="88">
        <f t="shared" ref="C25:Z25" si="3">IF(LEN(C$2)&gt;0,SUM(C19:C24),"")</f>
        <v>2.9970000000000003</v>
      </c>
      <c r="D25" s="88">
        <f t="shared" si="3"/>
        <v>2.944</v>
      </c>
      <c r="E25" s="88">
        <f t="shared" si="3"/>
        <v>1.0820000000000001</v>
      </c>
      <c r="F25" s="88">
        <f t="shared" si="3"/>
        <v>0.20200000000000001</v>
      </c>
      <c r="G25" s="88">
        <f t="shared" si="3"/>
        <v>0</v>
      </c>
      <c r="H25" s="88">
        <f t="shared" si="3"/>
        <v>0</v>
      </c>
      <c r="I25" s="88">
        <f t="shared" si="3"/>
        <v>1.651</v>
      </c>
      <c r="J25" s="88">
        <f t="shared" si="3"/>
        <v>7.4459999999999997</v>
      </c>
      <c r="K25" s="88">
        <f t="shared" si="3"/>
        <v>12.558</v>
      </c>
      <c r="L25" s="88">
        <f t="shared" si="3"/>
        <v>9.0190000000000001</v>
      </c>
      <c r="M25" s="88">
        <f t="shared" si="3"/>
        <v>14.045999999999999</v>
      </c>
      <c r="N25" s="88">
        <f t="shared" si="3"/>
        <v>13.451999999999998</v>
      </c>
      <c r="O25" s="88">
        <f t="shared" si="3"/>
        <v>13.547000000000001</v>
      </c>
      <c r="P25" s="88">
        <f t="shared" si="3"/>
        <v>14.046999999999999</v>
      </c>
      <c r="Q25" s="88">
        <f t="shared" si="3"/>
        <v>10.738</v>
      </c>
      <c r="R25" s="88">
        <f t="shared" si="3"/>
        <v>10.397</v>
      </c>
      <c r="S25" s="88">
        <f t="shared" si="3"/>
        <v>4.7329999999999997</v>
      </c>
      <c r="T25" s="88">
        <f t="shared" si="3"/>
        <v>1.8380000000000001</v>
      </c>
      <c r="U25" s="88">
        <f t="shared" si="3"/>
        <v>6.8940000000000001</v>
      </c>
      <c r="V25" s="88">
        <f t="shared" si="3"/>
        <v>0</v>
      </c>
      <c r="W25" s="88">
        <f t="shared" si="3"/>
        <v>2.83</v>
      </c>
      <c r="X25" s="88">
        <f t="shared" si="3"/>
        <v>11.273</v>
      </c>
      <c r="Y25" s="88">
        <f t="shared" si="3"/>
        <v>8.1760000000000002</v>
      </c>
      <c r="Z25" s="89" t="str">
        <f t="shared" si="3"/>
        <v/>
      </c>
      <c r="AA25" s="90">
        <f>SUM(AA19:AA24)</f>
        <v>152.90199999999999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30.065000000000001</v>
      </c>
      <c r="C29" s="77">
        <v>48.311</v>
      </c>
      <c r="D29" s="77">
        <v>62.405999999999999</v>
      </c>
      <c r="E29" s="77">
        <v>63.238</v>
      </c>
      <c r="F29" s="77">
        <v>54.865000000000002</v>
      </c>
      <c r="G29" s="77">
        <v>37.353999999999999</v>
      </c>
      <c r="H29" s="77">
        <v>107.482</v>
      </c>
      <c r="I29" s="77">
        <v>51.252000000000002</v>
      </c>
      <c r="J29" s="77">
        <v>16.309999999999999</v>
      </c>
      <c r="K29" s="77">
        <v>160.714</v>
      </c>
      <c r="L29" s="77">
        <v>55.243000000000002</v>
      </c>
      <c r="M29" s="77">
        <v>79.3</v>
      </c>
      <c r="N29" s="77">
        <v>22.324000000000002</v>
      </c>
      <c r="O29" s="77">
        <v>13.565</v>
      </c>
      <c r="P29" s="77">
        <v>20.335000000000001</v>
      </c>
      <c r="Q29" s="77">
        <v>16.268999999999998</v>
      </c>
      <c r="R29" s="77">
        <v>56.962000000000003</v>
      </c>
      <c r="S29" s="77">
        <v>244.37200000000001</v>
      </c>
      <c r="T29" s="77">
        <v>118.79600000000001</v>
      </c>
      <c r="U29" s="77">
        <v>54.103999999999999</v>
      </c>
      <c r="V29" s="77">
        <v>61.415999999999997</v>
      </c>
      <c r="W29" s="77">
        <v>42.531999999999996</v>
      </c>
      <c r="X29" s="77">
        <v>35.82</v>
      </c>
      <c r="Y29" s="77">
        <v>19.657</v>
      </c>
      <c r="Z29" s="78"/>
      <c r="AA29" s="79">
        <f>SUM(B29:Z29)</f>
        <v>1472.692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30.065000000000001</v>
      </c>
      <c r="C31" s="62">
        <f t="shared" ref="C31:Z31" si="4">IF(LEN(C$2)&gt;0,SUM(C28:C30),"")</f>
        <v>48.311</v>
      </c>
      <c r="D31" s="62">
        <f t="shared" si="4"/>
        <v>62.405999999999999</v>
      </c>
      <c r="E31" s="62">
        <f t="shared" si="4"/>
        <v>63.238</v>
      </c>
      <c r="F31" s="62">
        <f t="shared" si="4"/>
        <v>54.865000000000002</v>
      </c>
      <c r="G31" s="62">
        <f t="shared" si="4"/>
        <v>37.353999999999999</v>
      </c>
      <c r="H31" s="62">
        <f t="shared" si="4"/>
        <v>107.482</v>
      </c>
      <c r="I31" s="62">
        <f t="shared" si="4"/>
        <v>51.252000000000002</v>
      </c>
      <c r="J31" s="62">
        <f t="shared" si="4"/>
        <v>16.309999999999999</v>
      </c>
      <c r="K31" s="62">
        <f t="shared" si="4"/>
        <v>160.714</v>
      </c>
      <c r="L31" s="62">
        <f t="shared" si="4"/>
        <v>55.243000000000002</v>
      </c>
      <c r="M31" s="62">
        <f t="shared" si="4"/>
        <v>79.3</v>
      </c>
      <c r="N31" s="62">
        <f t="shared" si="4"/>
        <v>22.324000000000002</v>
      </c>
      <c r="O31" s="62">
        <f t="shared" si="4"/>
        <v>13.565</v>
      </c>
      <c r="P31" s="62">
        <f t="shared" si="4"/>
        <v>20.335000000000001</v>
      </c>
      <c r="Q31" s="62">
        <f t="shared" si="4"/>
        <v>16.268999999999998</v>
      </c>
      <c r="R31" s="62">
        <f t="shared" si="4"/>
        <v>56.962000000000003</v>
      </c>
      <c r="S31" s="62">
        <f t="shared" si="4"/>
        <v>244.37200000000001</v>
      </c>
      <c r="T31" s="62">
        <f t="shared" si="4"/>
        <v>118.79600000000001</v>
      </c>
      <c r="U31" s="62">
        <f t="shared" si="4"/>
        <v>54.103999999999999</v>
      </c>
      <c r="V31" s="62">
        <f t="shared" si="4"/>
        <v>61.415999999999997</v>
      </c>
      <c r="W31" s="62">
        <f t="shared" si="4"/>
        <v>42.531999999999996</v>
      </c>
      <c r="X31" s="62">
        <f t="shared" si="4"/>
        <v>35.82</v>
      </c>
      <c r="Y31" s="62">
        <f t="shared" si="4"/>
        <v>19.657</v>
      </c>
      <c r="Z31" s="63" t="str">
        <f t="shared" si="4"/>
        <v/>
      </c>
      <c r="AA31" s="64">
        <f>SUM(AA28:AA30)</f>
        <v>1472.692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30.065000000000001</v>
      </c>
      <c r="C51" s="88">
        <f t="shared" si="10"/>
        <v>48.311</v>
      </c>
      <c r="D51" s="88">
        <f t="shared" si="10"/>
        <v>62.406000000000006</v>
      </c>
      <c r="E51" s="88">
        <f t="shared" si="10"/>
        <v>63.238</v>
      </c>
      <c r="F51" s="88">
        <f t="shared" si="10"/>
        <v>54.864999999999995</v>
      </c>
      <c r="G51" s="88">
        <f t="shared" si="10"/>
        <v>37.353999999999999</v>
      </c>
      <c r="H51" s="88">
        <f t="shared" si="10"/>
        <v>107.482</v>
      </c>
      <c r="I51" s="88">
        <f t="shared" si="10"/>
        <v>51.252000000000002</v>
      </c>
      <c r="J51" s="88">
        <f t="shared" si="10"/>
        <v>16.309999999999999</v>
      </c>
      <c r="K51" s="88">
        <f t="shared" si="10"/>
        <v>160.714</v>
      </c>
      <c r="L51" s="88">
        <f t="shared" si="10"/>
        <v>55.242999999999995</v>
      </c>
      <c r="M51" s="88">
        <f t="shared" si="10"/>
        <v>79.299999999999983</v>
      </c>
      <c r="N51" s="88">
        <f t="shared" si="10"/>
        <v>22.323999999999998</v>
      </c>
      <c r="O51" s="88">
        <f t="shared" si="10"/>
        <v>34.564999999999998</v>
      </c>
      <c r="P51" s="88">
        <f t="shared" si="10"/>
        <v>20.334999999999997</v>
      </c>
      <c r="Q51" s="88">
        <f t="shared" si="10"/>
        <v>16.268999999999998</v>
      </c>
      <c r="R51" s="88">
        <f t="shared" si="10"/>
        <v>56.961999999999996</v>
      </c>
      <c r="S51" s="88">
        <f t="shared" si="10"/>
        <v>244.37200000000001</v>
      </c>
      <c r="T51" s="88">
        <f t="shared" si="10"/>
        <v>118.79599999999999</v>
      </c>
      <c r="U51" s="88">
        <f t="shared" si="10"/>
        <v>54.103999999999999</v>
      </c>
      <c r="V51" s="88">
        <f t="shared" si="10"/>
        <v>61.415999999999997</v>
      </c>
      <c r="W51" s="88">
        <f t="shared" si="10"/>
        <v>42.531999999999996</v>
      </c>
      <c r="X51" s="88">
        <f t="shared" si="10"/>
        <v>35.82</v>
      </c>
      <c r="Y51" s="88">
        <f t="shared" si="10"/>
        <v>19.657</v>
      </c>
      <c r="Z51" s="89" t="str">
        <f t="shared" si="10"/>
        <v/>
      </c>
      <c r="AA51" s="105">
        <f>SUM(B51:Z51)</f>
        <v>1493.6919999999998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30.065000000000001</v>
      </c>
      <c r="C4" s="18">
        <v>48.311</v>
      </c>
      <c r="D4" s="18">
        <v>62.405999999999999</v>
      </c>
      <c r="E4" s="18">
        <v>63.237999999999992</v>
      </c>
      <c r="F4" s="18">
        <v>54.865000000000002</v>
      </c>
      <c r="G4" s="18">
        <v>37.353999999999999</v>
      </c>
      <c r="H4" s="18">
        <v>107.482</v>
      </c>
      <c r="I4" s="18">
        <v>51.25200000000001</v>
      </c>
      <c r="J4" s="18">
        <v>16.309999999999995</v>
      </c>
      <c r="K4" s="18">
        <v>160.72099999999998</v>
      </c>
      <c r="L4" s="18">
        <v>55.194999999999993</v>
      </c>
      <c r="M4" s="18">
        <v>79.349000000000004</v>
      </c>
      <c r="N4" s="18">
        <v>22.339999999999996</v>
      </c>
      <c r="O4" s="18">
        <v>34.552999999999997</v>
      </c>
      <c r="P4" s="18">
        <v>20.335000000000001</v>
      </c>
      <c r="Q4" s="18">
        <v>16.268999999999998</v>
      </c>
      <c r="R4" s="18">
        <v>56.993000000000002</v>
      </c>
      <c r="S4" s="18">
        <v>244.32300000000001</v>
      </c>
      <c r="T4" s="18">
        <v>118.75699999999999</v>
      </c>
      <c r="U4" s="18">
        <v>54.099000000000004</v>
      </c>
      <c r="V4" s="18">
        <v>61.412999999999997</v>
      </c>
      <c r="W4" s="18">
        <v>42.576000000000001</v>
      </c>
      <c r="X4" s="18">
        <v>35.843000000000004</v>
      </c>
      <c r="Y4" s="18">
        <v>19.657000000000004</v>
      </c>
      <c r="Z4" s="19"/>
      <c r="AA4" s="20">
        <f>SUM(B4:Z4)</f>
        <v>1493.7060000000004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</v>
      </c>
      <c r="C7" s="28">
        <v>275</v>
      </c>
      <c r="D7" s="28">
        <v>260</v>
      </c>
      <c r="E7" s="28">
        <v>260</v>
      </c>
      <c r="F7" s="28">
        <v>275</v>
      </c>
      <c r="G7" s="28">
        <v>275</v>
      </c>
      <c r="H7" s="28">
        <v>347.08</v>
      </c>
      <c r="I7" s="28">
        <v>290</v>
      </c>
      <c r="J7" s="28">
        <v>275</v>
      </c>
      <c r="K7" s="28">
        <v>313.48</v>
      </c>
      <c r="L7" s="28">
        <v>289.89</v>
      </c>
      <c r="M7" s="28">
        <v>281.75</v>
      </c>
      <c r="N7" s="28">
        <v>234.69</v>
      </c>
      <c r="O7" s="28">
        <v>228.59</v>
      </c>
      <c r="P7" s="28">
        <v>202.53</v>
      </c>
      <c r="Q7" s="28">
        <v>232</v>
      </c>
      <c r="R7" s="28">
        <v>262.79000000000002</v>
      </c>
      <c r="S7" s="28">
        <v>272.86</v>
      </c>
      <c r="T7" s="28">
        <v>274.43</v>
      </c>
      <c r="U7" s="28">
        <v>300.39999999999998</v>
      </c>
      <c r="V7" s="28">
        <v>332.41</v>
      </c>
      <c r="W7" s="28">
        <v>277.05</v>
      </c>
      <c r="X7" s="28">
        <v>258.10000000000002</v>
      </c>
      <c r="Y7" s="28">
        <v>271</v>
      </c>
      <c r="Z7" s="29"/>
      <c r="AA7" s="30">
        <f>IF(SUM(B7:Z7)&lt;&gt;0,AVERAGEIF(B7:Z7,"&lt;&gt;"""),"")</f>
        <v>273.50208333333336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48.8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48.8</v>
      </c>
    </row>
    <row r="14" spans="1:27" ht="24.95" customHeight="1" x14ac:dyDescent="0.2">
      <c r="A14" s="55" t="s">
        <v>10</v>
      </c>
      <c r="B14" s="56">
        <v>12.472999999999999</v>
      </c>
      <c r="C14" s="57">
        <v>12.991</v>
      </c>
      <c r="D14" s="57">
        <v>28.645000000000003</v>
      </c>
      <c r="E14" s="57">
        <v>27.825000000000003</v>
      </c>
      <c r="F14" s="57">
        <v>11.145</v>
      </c>
      <c r="G14" s="57">
        <v>10.247999999999999</v>
      </c>
      <c r="H14" s="57">
        <v>9.2099999999999991</v>
      </c>
      <c r="I14" s="57">
        <v>26.887999999999998</v>
      </c>
      <c r="J14" s="57">
        <v>12.903999999999998</v>
      </c>
      <c r="K14" s="57"/>
      <c r="L14" s="57"/>
      <c r="M14" s="57"/>
      <c r="N14" s="57">
        <v>7.1119999999999992</v>
      </c>
      <c r="O14" s="57">
        <v>26.726999999999997</v>
      </c>
      <c r="P14" s="57">
        <v>12.356000000000002</v>
      </c>
      <c r="Q14" s="57">
        <v>8.2789999999999999</v>
      </c>
      <c r="R14" s="57"/>
      <c r="S14" s="57"/>
      <c r="T14" s="57">
        <v>3.0000000000000001E-3</v>
      </c>
      <c r="U14" s="57"/>
      <c r="V14" s="57"/>
      <c r="W14" s="57"/>
      <c r="X14" s="57"/>
      <c r="Y14" s="57">
        <v>12.231</v>
      </c>
      <c r="Z14" s="58"/>
      <c r="AA14" s="59">
        <f t="shared" si="0"/>
        <v>219.03699999999995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12.472999999999999</v>
      </c>
      <c r="C16" s="62">
        <f t="shared" ref="C16:Z16" si="1">IF(LEN(C$2)&gt;0,SUM(C10:C15),"")</f>
        <v>12.991</v>
      </c>
      <c r="D16" s="62">
        <f t="shared" si="1"/>
        <v>28.645000000000003</v>
      </c>
      <c r="E16" s="62">
        <f t="shared" si="1"/>
        <v>27.825000000000003</v>
      </c>
      <c r="F16" s="62">
        <f t="shared" si="1"/>
        <v>11.145</v>
      </c>
      <c r="G16" s="62">
        <f t="shared" si="1"/>
        <v>10.247999999999999</v>
      </c>
      <c r="H16" s="62">
        <f t="shared" si="1"/>
        <v>58.01</v>
      </c>
      <c r="I16" s="62">
        <f t="shared" si="1"/>
        <v>26.887999999999998</v>
      </c>
      <c r="J16" s="62">
        <f t="shared" si="1"/>
        <v>12.903999999999998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7.1119999999999992</v>
      </c>
      <c r="O16" s="62">
        <f t="shared" si="1"/>
        <v>26.726999999999997</v>
      </c>
      <c r="P16" s="62">
        <f t="shared" si="1"/>
        <v>12.356000000000002</v>
      </c>
      <c r="Q16" s="62">
        <f t="shared" si="1"/>
        <v>8.2789999999999999</v>
      </c>
      <c r="R16" s="62">
        <f t="shared" si="1"/>
        <v>0</v>
      </c>
      <c r="S16" s="62">
        <f t="shared" si="1"/>
        <v>0</v>
      </c>
      <c r="T16" s="62">
        <f t="shared" si="1"/>
        <v>3.0000000000000001E-3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12.231</v>
      </c>
      <c r="Z16" s="63" t="str">
        <f t="shared" si="1"/>
        <v/>
      </c>
      <c r="AA16" s="64">
        <f>SUM(AA10:AA15)</f>
        <v>267.83699999999993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15</v>
      </c>
      <c r="D20" s="77">
        <v>12.653</v>
      </c>
      <c r="E20" s="77">
        <v>15</v>
      </c>
      <c r="F20" s="77">
        <v>15</v>
      </c>
      <c r="G20" s="77">
        <v>2</v>
      </c>
      <c r="H20" s="77">
        <v>15</v>
      </c>
      <c r="I20" s="77">
        <v>2</v>
      </c>
      <c r="J20" s="77">
        <v>2</v>
      </c>
      <c r="K20" s="77">
        <v>2</v>
      </c>
      <c r="L20" s="77">
        <v>2</v>
      </c>
      <c r="M20" s="77">
        <v>2</v>
      </c>
      <c r="N20" s="77">
        <v>2</v>
      </c>
      <c r="O20" s="77">
        <v>2</v>
      </c>
      <c r="P20" s="77">
        <v>2</v>
      </c>
      <c r="Q20" s="77">
        <v>2</v>
      </c>
      <c r="R20" s="77">
        <v>2</v>
      </c>
      <c r="S20" s="77">
        <v>2</v>
      </c>
      <c r="T20" s="77">
        <v>2</v>
      </c>
      <c r="U20" s="77">
        <v>2</v>
      </c>
      <c r="V20" s="77">
        <v>2</v>
      </c>
      <c r="W20" s="77">
        <v>2</v>
      </c>
      <c r="X20" s="77">
        <v>2</v>
      </c>
      <c r="Y20" s="77">
        <v>2</v>
      </c>
      <c r="Z20" s="78"/>
      <c r="AA20" s="79">
        <f t="shared" si="2"/>
        <v>110.65299999999999</v>
      </c>
    </row>
    <row r="21" spans="1:27" ht="24.95" customHeight="1" x14ac:dyDescent="0.2">
      <c r="A21" s="75" t="s">
        <v>16</v>
      </c>
      <c r="B21" s="80">
        <v>15.592000000000001</v>
      </c>
      <c r="C21" s="81">
        <v>20.32</v>
      </c>
      <c r="D21" s="81">
        <v>21.108000000000001</v>
      </c>
      <c r="E21" s="81">
        <v>20.413</v>
      </c>
      <c r="F21" s="81">
        <v>28.72</v>
      </c>
      <c r="G21" s="81">
        <v>25.106000000000002</v>
      </c>
      <c r="H21" s="81">
        <v>34.472000000000001</v>
      </c>
      <c r="I21" s="81">
        <v>22.364000000000001</v>
      </c>
      <c r="J21" s="81">
        <v>1.4060000000000001</v>
      </c>
      <c r="K21" s="81">
        <v>1.0209999999999999</v>
      </c>
      <c r="L21" s="81">
        <v>6.2949999999999999</v>
      </c>
      <c r="M21" s="81">
        <v>5.9489999999999998</v>
      </c>
      <c r="N21" s="81">
        <v>6.0280000000000005</v>
      </c>
      <c r="O21" s="81">
        <v>5.8259999999999996</v>
      </c>
      <c r="P21" s="81">
        <v>5.9789999999999992</v>
      </c>
      <c r="Q21" s="81">
        <v>5.99</v>
      </c>
      <c r="R21" s="81">
        <v>6.093</v>
      </c>
      <c r="S21" s="81">
        <v>6.1230000000000002</v>
      </c>
      <c r="T21" s="81">
        <v>7.4539999999999997</v>
      </c>
      <c r="U21" s="81">
        <v>5.5989999999999993</v>
      </c>
      <c r="V21" s="81">
        <v>7.2130000000000001</v>
      </c>
      <c r="W21" s="81">
        <v>5.5759999999999996</v>
      </c>
      <c r="X21" s="81">
        <v>5.5430000000000001</v>
      </c>
      <c r="Y21" s="81">
        <v>5.4260000000000002</v>
      </c>
      <c r="Z21" s="78"/>
      <c r="AA21" s="79">
        <f t="shared" si="2"/>
        <v>275.61599999999999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17.591999999999999</v>
      </c>
      <c r="C25" s="88">
        <f t="shared" si="3"/>
        <v>35.32</v>
      </c>
      <c r="D25" s="88">
        <f t="shared" si="3"/>
        <v>33.761000000000003</v>
      </c>
      <c r="E25" s="88">
        <f t="shared" si="3"/>
        <v>35.412999999999997</v>
      </c>
      <c r="F25" s="88">
        <f t="shared" si="3"/>
        <v>43.72</v>
      </c>
      <c r="G25" s="88">
        <f t="shared" si="3"/>
        <v>27.106000000000002</v>
      </c>
      <c r="H25" s="88">
        <f t="shared" si="3"/>
        <v>49.472000000000001</v>
      </c>
      <c r="I25" s="88">
        <f t="shared" si="3"/>
        <v>24.364000000000001</v>
      </c>
      <c r="J25" s="88">
        <f t="shared" si="3"/>
        <v>3.4060000000000001</v>
      </c>
      <c r="K25" s="88">
        <f t="shared" si="3"/>
        <v>3.0209999999999999</v>
      </c>
      <c r="L25" s="88">
        <f t="shared" si="3"/>
        <v>8.2949999999999999</v>
      </c>
      <c r="M25" s="88">
        <f t="shared" si="3"/>
        <v>7.9489999999999998</v>
      </c>
      <c r="N25" s="88">
        <f t="shared" si="3"/>
        <v>8.0280000000000005</v>
      </c>
      <c r="O25" s="88">
        <f t="shared" si="3"/>
        <v>7.8259999999999996</v>
      </c>
      <c r="P25" s="88">
        <f t="shared" si="3"/>
        <v>7.9789999999999992</v>
      </c>
      <c r="Q25" s="88">
        <f t="shared" si="3"/>
        <v>7.99</v>
      </c>
      <c r="R25" s="88">
        <f t="shared" si="3"/>
        <v>8.093</v>
      </c>
      <c r="S25" s="88">
        <f t="shared" si="3"/>
        <v>8.1230000000000011</v>
      </c>
      <c r="T25" s="88">
        <f t="shared" si="3"/>
        <v>9.4540000000000006</v>
      </c>
      <c r="U25" s="88">
        <f t="shared" si="3"/>
        <v>7.5989999999999993</v>
      </c>
      <c r="V25" s="88">
        <f t="shared" si="3"/>
        <v>9.213000000000001</v>
      </c>
      <c r="W25" s="88">
        <f t="shared" si="3"/>
        <v>7.5759999999999996</v>
      </c>
      <c r="X25" s="88">
        <f t="shared" si="3"/>
        <v>7.5430000000000001</v>
      </c>
      <c r="Y25" s="88">
        <f t="shared" si="3"/>
        <v>7.4260000000000002</v>
      </c>
      <c r="Z25" s="89">
        <f t="shared" si="3"/>
        <v>0</v>
      </c>
      <c r="AA25" s="90">
        <f t="shared" si="3"/>
        <v>386.26900000000001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30.065000000000001</v>
      </c>
      <c r="C29" s="77">
        <v>48.311</v>
      </c>
      <c r="D29" s="77">
        <v>62.405999999999999</v>
      </c>
      <c r="E29" s="77">
        <v>63.238</v>
      </c>
      <c r="F29" s="77">
        <v>54.865000000000002</v>
      </c>
      <c r="G29" s="77">
        <v>37.353999999999999</v>
      </c>
      <c r="H29" s="77">
        <v>107.482</v>
      </c>
      <c r="I29" s="77">
        <v>51.252000000000002</v>
      </c>
      <c r="J29" s="77">
        <v>16.309999999999999</v>
      </c>
      <c r="K29" s="77">
        <v>3.0209999999999999</v>
      </c>
      <c r="L29" s="77">
        <v>8.2949999999999999</v>
      </c>
      <c r="M29" s="77">
        <v>7.9489999999999998</v>
      </c>
      <c r="N29" s="77">
        <v>15.14</v>
      </c>
      <c r="O29" s="77">
        <v>34.552999999999997</v>
      </c>
      <c r="P29" s="77">
        <v>20.335000000000001</v>
      </c>
      <c r="Q29" s="77">
        <v>16.268999999999998</v>
      </c>
      <c r="R29" s="77">
        <v>8.093</v>
      </c>
      <c r="S29" s="77">
        <v>8.1229999999999993</v>
      </c>
      <c r="T29" s="77">
        <v>9.4570000000000007</v>
      </c>
      <c r="U29" s="77">
        <v>7.5990000000000002</v>
      </c>
      <c r="V29" s="77">
        <v>9.2129999999999992</v>
      </c>
      <c r="W29" s="77">
        <v>7.5759999999999996</v>
      </c>
      <c r="X29" s="77">
        <v>7.5430000000000001</v>
      </c>
      <c r="Y29" s="77">
        <v>19.657</v>
      </c>
      <c r="Z29" s="78"/>
      <c r="AA29" s="79">
        <f>SUM(B29:Z29)</f>
        <v>654.10600000000011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30.065000000000001</v>
      </c>
      <c r="C31" s="62">
        <f t="shared" si="4"/>
        <v>48.311</v>
      </c>
      <c r="D31" s="62">
        <f t="shared" si="4"/>
        <v>62.405999999999999</v>
      </c>
      <c r="E31" s="62">
        <f t="shared" si="4"/>
        <v>63.238</v>
      </c>
      <c r="F31" s="62">
        <f t="shared" si="4"/>
        <v>54.865000000000002</v>
      </c>
      <c r="G31" s="62">
        <f t="shared" si="4"/>
        <v>37.353999999999999</v>
      </c>
      <c r="H31" s="62">
        <f t="shared" si="4"/>
        <v>107.482</v>
      </c>
      <c r="I31" s="62">
        <f t="shared" si="4"/>
        <v>51.252000000000002</v>
      </c>
      <c r="J31" s="62">
        <f t="shared" si="4"/>
        <v>16.309999999999999</v>
      </c>
      <c r="K31" s="62">
        <f t="shared" si="4"/>
        <v>3.0209999999999999</v>
      </c>
      <c r="L31" s="62">
        <f t="shared" si="4"/>
        <v>8.2949999999999999</v>
      </c>
      <c r="M31" s="62">
        <f t="shared" si="4"/>
        <v>7.9489999999999998</v>
      </c>
      <c r="N31" s="62">
        <f t="shared" si="4"/>
        <v>15.14</v>
      </c>
      <c r="O31" s="62">
        <f t="shared" si="4"/>
        <v>34.552999999999997</v>
      </c>
      <c r="P31" s="62">
        <f t="shared" si="4"/>
        <v>20.335000000000001</v>
      </c>
      <c r="Q31" s="62">
        <f t="shared" si="4"/>
        <v>16.268999999999998</v>
      </c>
      <c r="R31" s="62">
        <f t="shared" si="4"/>
        <v>8.093</v>
      </c>
      <c r="S31" s="62">
        <f t="shared" si="4"/>
        <v>8.1229999999999993</v>
      </c>
      <c r="T31" s="62">
        <f t="shared" si="4"/>
        <v>9.4570000000000007</v>
      </c>
      <c r="U31" s="62">
        <f t="shared" si="4"/>
        <v>7.5990000000000002</v>
      </c>
      <c r="V31" s="62">
        <f t="shared" si="4"/>
        <v>9.2129999999999992</v>
      </c>
      <c r="W31" s="62">
        <f t="shared" si="4"/>
        <v>7.5759999999999996</v>
      </c>
      <c r="X31" s="62">
        <f t="shared" si="4"/>
        <v>7.5430000000000001</v>
      </c>
      <c r="Y31" s="62">
        <f t="shared" si="4"/>
        <v>19.657</v>
      </c>
      <c r="Z31" s="63">
        <f t="shared" si="4"/>
        <v>0</v>
      </c>
      <c r="AA31" s="64">
        <f t="shared" si="4"/>
        <v>654.10600000000011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157.69999999999999</v>
      </c>
      <c r="L38" s="99">
        <v>46.9</v>
      </c>
      <c r="M38" s="99">
        <v>71.400000000000006</v>
      </c>
      <c r="N38" s="99">
        <v>7.2</v>
      </c>
      <c r="O38" s="99"/>
      <c r="P38" s="99"/>
      <c r="Q38" s="99"/>
      <c r="R38" s="99">
        <v>48.9</v>
      </c>
      <c r="S38" s="99">
        <v>236.2</v>
      </c>
      <c r="T38" s="99">
        <v>109.3</v>
      </c>
      <c r="U38" s="99">
        <v>46.5</v>
      </c>
      <c r="V38" s="99">
        <v>52.2</v>
      </c>
      <c r="W38" s="99">
        <v>35</v>
      </c>
      <c r="X38" s="99">
        <v>28.3</v>
      </c>
      <c r="Y38" s="99"/>
      <c r="Z38" s="100"/>
      <c r="AA38" s="79">
        <f t="shared" si="5"/>
        <v>839.59999999999991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157.69999999999999</v>
      </c>
      <c r="L39" s="88">
        <f t="shared" si="6"/>
        <v>46.9</v>
      </c>
      <c r="M39" s="88">
        <f t="shared" si="6"/>
        <v>71.400000000000006</v>
      </c>
      <c r="N39" s="88">
        <f t="shared" si="6"/>
        <v>7.2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48.9</v>
      </c>
      <c r="S39" s="88">
        <f t="shared" si="6"/>
        <v>236.2</v>
      </c>
      <c r="T39" s="88">
        <f t="shared" si="6"/>
        <v>109.3</v>
      </c>
      <c r="U39" s="88">
        <f t="shared" si="6"/>
        <v>46.5</v>
      </c>
      <c r="V39" s="88">
        <f t="shared" si="6"/>
        <v>52.2</v>
      </c>
      <c r="W39" s="88">
        <f t="shared" si="6"/>
        <v>35</v>
      </c>
      <c r="X39" s="88">
        <f t="shared" si="6"/>
        <v>28.3</v>
      </c>
      <c r="Y39" s="88">
        <f t="shared" si="6"/>
        <v>0</v>
      </c>
      <c r="Z39" s="89">
        <f t="shared" si="6"/>
        <v>0</v>
      </c>
      <c r="AA39" s="90">
        <f t="shared" si="5"/>
        <v>839.59999999999991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157.69999999999999</v>
      </c>
      <c r="L46" s="99">
        <v>46.9</v>
      </c>
      <c r="M46" s="99">
        <v>71.400000000000006</v>
      </c>
      <c r="N46" s="99">
        <v>7.2</v>
      </c>
      <c r="O46" s="99"/>
      <c r="P46" s="99"/>
      <c r="Q46" s="99"/>
      <c r="R46" s="99">
        <v>48.9</v>
      </c>
      <c r="S46" s="99">
        <v>236.2</v>
      </c>
      <c r="T46" s="99">
        <v>109.3</v>
      </c>
      <c r="U46" s="99">
        <v>46.5</v>
      </c>
      <c r="V46" s="99">
        <v>52.2</v>
      </c>
      <c r="W46" s="99">
        <v>35</v>
      </c>
      <c r="X46" s="99">
        <v>28.3</v>
      </c>
      <c r="Y46" s="99"/>
      <c r="Z46" s="100"/>
      <c r="AA46" s="79">
        <f t="shared" si="7"/>
        <v>839.59999999999991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157.69999999999999</v>
      </c>
      <c r="L48" s="88">
        <f t="shared" si="8"/>
        <v>46.9</v>
      </c>
      <c r="M48" s="88">
        <f t="shared" si="8"/>
        <v>71.400000000000006</v>
      </c>
      <c r="N48" s="88">
        <f t="shared" si="8"/>
        <v>7.2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48.9</v>
      </c>
      <c r="S48" s="88">
        <f t="shared" si="8"/>
        <v>236.2</v>
      </c>
      <c r="T48" s="88">
        <f t="shared" si="8"/>
        <v>109.3</v>
      </c>
      <c r="U48" s="88">
        <f t="shared" si="8"/>
        <v>46.5</v>
      </c>
      <c r="V48" s="88">
        <f t="shared" si="8"/>
        <v>52.2</v>
      </c>
      <c r="W48" s="88">
        <f t="shared" si="8"/>
        <v>35</v>
      </c>
      <c r="X48" s="88">
        <f t="shared" si="8"/>
        <v>28.3</v>
      </c>
      <c r="Y48" s="88">
        <f t="shared" si="8"/>
        <v>0</v>
      </c>
      <c r="Z48" s="89">
        <f t="shared" si="8"/>
        <v>0</v>
      </c>
      <c r="AA48" s="90">
        <f t="shared" si="7"/>
        <v>839.59999999999991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30.064999999999998</v>
      </c>
      <c r="C51" s="88">
        <f t="shared" si="10"/>
        <v>48.311</v>
      </c>
      <c r="D51" s="88">
        <f t="shared" si="10"/>
        <v>62.406000000000006</v>
      </c>
      <c r="E51" s="88">
        <f t="shared" si="10"/>
        <v>63.238</v>
      </c>
      <c r="F51" s="88">
        <f t="shared" si="10"/>
        <v>54.864999999999995</v>
      </c>
      <c r="G51" s="88">
        <f t="shared" si="10"/>
        <v>37.353999999999999</v>
      </c>
      <c r="H51" s="88">
        <f t="shared" si="10"/>
        <v>107.482</v>
      </c>
      <c r="I51" s="88">
        <f t="shared" si="10"/>
        <v>51.251999999999995</v>
      </c>
      <c r="J51" s="88">
        <f t="shared" si="10"/>
        <v>16.309999999999999</v>
      </c>
      <c r="K51" s="88">
        <f t="shared" si="10"/>
        <v>160.72099999999998</v>
      </c>
      <c r="L51" s="88">
        <f t="shared" si="10"/>
        <v>55.195</v>
      </c>
      <c r="M51" s="88">
        <f t="shared" si="10"/>
        <v>79.349000000000004</v>
      </c>
      <c r="N51" s="88">
        <f t="shared" si="10"/>
        <v>22.34</v>
      </c>
      <c r="O51" s="88">
        <f t="shared" si="10"/>
        <v>34.552999999999997</v>
      </c>
      <c r="P51" s="88">
        <f t="shared" si="10"/>
        <v>20.335000000000001</v>
      </c>
      <c r="Q51" s="88">
        <f t="shared" si="10"/>
        <v>16.268999999999998</v>
      </c>
      <c r="R51" s="88">
        <f t="shared" si="10"/>
        <v>56.992999999999995</v>
      </c>
      <c r="S51" s="88">
        <f t="shared" si="10"/>
        <v>244.32299999999998</v>
      </c>
      <c r="T51" s="88">
        <f t="shared" si="10"/>
        <v>118.75700000000001</v>
      </c>
      <c r="U51" s="88">
        <f t="shared" si="10"/>
        <v>54.098999999999997</v>
      </c>
      <c r="V51" s="88">
        <f t="shared" si="10"/>
        <v>61.413000000000004</v>
      </c>
      <c r="W51" s="88">
        <f t="shared" si="10"/>
        <v>42.576000000000001</v>
      </c>
      <c r="X51" s="88">
        <f t="shared" si="10"/>
        <v>35.843000000000004</v>
      </c>
      <c r="Y51" s="88">
        <f t="shared" si="10"/>
        <v>19.657</v>
      </c>
      <c r="Z51" s="89">
        <f t="shared" si="10"/>
        <v>0</v>
      </c>
      <c r="AA51" s="105">
        <f>SUM(B51:Z51)</f>
        <v>1493.7060000000004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157.69999999999999</v>
      </c>
      <c r="L4" s="18">
        <v>46.9</v>
      </c>
      <c r="M4" s="18">
        <v>71.400000000000006</v>
      </c>
      <c r="N4" s="18">
        <v>7.2</v>
      </c>
      <c r="O4" s="18">
        <v>-21</v>
      </c>
      <c r="P4" s="18"/>
      <c r="Q4" s="18"/>
      <c r="R4" s="18">
        <v>48.9</v>
      </c>
      <c r="S4" s="18">
        <v>236.2</v>
      </c>
      <c r="T4" s="18">
        <v>109.3</v>
      </c>
      <c r="U4" s="18">
        <v>46.5</v>
      </c>
      <c r="V4" s="18">
        <v>52.2</v>
      </c>
      <c r="W4" s="18">
        <v>35</v>
      </c>
      <c r="X4" s="18">
        <v>28.3</v>
      </c>
      <c r="Y4" s="18"/>
      <c r="Z4" s="19"/>
      <c r="AA4" s="112">
        <f>SUM(B4:Z4)</f>
        <v>818.59999999999991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275</v>
      </c>
      <c r="C7" s="118">
        <v>275</v>
      </c>
      <c r="D7" s="118">
        <v>260</v>
      </c>
      <c r="E7" s="118">
        <v>260</v>
      </c>
      <c r="F7" s="118">
        <v>275</v>
      </c>
      <c r="G7" s="118">
        <v>275</v>
      </c>
      <c r="H7" s="118">
        <v>347.08</v>
      </c>
      <c r="I7" s="118">
        <v>290</v>
      </c>
      <c r="J7" s="118">
        <v>275</v>
      </c>
      <c r="K7" s="118">
        <v>313.48</v>
      </c>
      <c r="L7" s="118">
        <v>289.89</v>
      </c>
      <c r="M7" s="118">
        <v>281.75</v>
      </c>
      <c r="N7" s="118">
        <v>234.69</v>
      </c>
      <c r="O7" s="118">
        <v>228.59</v>
      </c>
      <c r="P7" s="118">
        <v>202.53</v>
      </c>
      <c r="Q7" s="118">
        <v>232</v>
      </c>
      <c r="R7" s="118">
        <v>262.79000000000002</v>
      </c>
      <c r="S7" s="118">
        <v>272.86</v>
      </c>
      <c r="T7" s="118">
        <v>274.43</v>
      </c>
      <c r="U7" s="118">
        <v>300.39999999999998</v>
      </c>
      <c r="V7" s="118">
        <v>332.41</v>
      </c>
      <c r="W7" s="118">
        <v>277.05</v>
      </c>
      <c r="X7" s="118">
        <v>258.10000000000002</v>
      </c>
      <c r="Y7" s="118">
        <v>271</v>
      </c>
      <c r="Z7" s="119"/>
      <c r="AA7" s="120">
        <f>IF(SUM(B7:Z7)&lt;&gt;0,AVERAGEIF(B7:Z7,"&lt;&gt;"""),"")</f>
        <v>273.50208333333336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21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21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157.69999999999999</v>
      </c>
      <c r="L23" s="134">
        <v>46.9</v>
      </c>
      <c r="M23" s="134">
        <v>71.400000000000006</v>
      </c>
      <c r="N23" s="134">
        <v>7.2</v>
      </c>
      <c r="O23" s="134"/>
      <c r="P23" s="134"/>
      <c r="Q23" s="134"/>
      <c r="R23" s="134">
        <v>48.9</v>
      </c>
      <c r="S23" s="134">
        <v>236.2</v>
      </c>
      <c r="T23" s="134">
        <v>109.3</v>
      </c>
      <c r="U23" s="134">
        <v>46.5</v>
      </c>
      <c r="V23" s="134">
        <v>52.2</v>
      </c>
      <c r="W23" s="134">
        <v>35</v>
      </c>
      <c r="X23" s="134">
        <v>28.3</v>
      </c>
      <c r="Y23" s="134"/>
      <c r="Z23" s="132"/>
      <c r="AA23" s="133">
        <f t="shared" si="2"/>
        <v>839.59999999999991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157.69999999999999</v>
      </c>
      <c r="L24" s="136">
        <f t="shared" si="3"/>
        <v>46.9</v>
      </c>
      <c r="M24" s="136">
        <f t="shared" si="3"/>
        <v>71.400000000000006</v>
      </c>
      <c r="N24" s="136">
        <f t="shared" si="3"/>
        <v>7.2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48.9</v>
      </c>
      <c r="S24" s="136">
        <f t="shared" si="3"/>
        <v>236.2</v>
      </c>
      <c r="T24" s="136">
        <f t="shared" si="3"/>
        <v>109.3</v>
      </c>
      <c r="U24" s="136">
        <f t="shared" si="3"/>
        <v>46.5</v>
      </c>
      <c r="V24" s="136">
        <f t="shared" si="3"/>
        <v>52.2</v>
      </c>
      <c r="W24" s="136">
        <f t="shared" si="3"/>
        <v>35</v>
      </c>
      <c r="X24" s="136">
        <f t="shared" si="3"/>
        <v>28.3</v>
      </c>
      <c r="Y24" s="136">
        <f t="shared" si="3"/>
        <v>0</v>
      </c>
      <c r="Z24" s="137" t="str">
        <f t="shared" si="3"/>
        <v/>
      </c>
      <c r="AA24" s="90">
        <f t="shared" si="2"/>
        <v>839.59999999999991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2022-04-19T13:18:35Z</dcterms:created>
  <dcterms:modified xsi:type="dcterms:W3CDTF">2022-04-19T13:18:36Z</dcterms:modified>
</cp:coreProperties>
</file>