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<sst xmlns="http://schemas.openxmlformats.org/spreadsheetml/2006/main" count="117" uniqueCount="53">
  <si>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18/04/2022 16:22:25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</si>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</sst>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8">
                  <c:v>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25.257999999999999</c:v>
                </c:pt>
                <c:pt idx="1">
                  <c:v>46.790999999999997</c:v>
                </c:pt>
                <c:pt idx="4">
                  <c:v>45.808</c:v>
                </c:pt>
                <c:pt idx="5">
                  <c:v>25.684999999999999</c:v>
                </c:pt>
                <c:pt idx="6">
                  <c:v>39.259</c:v>
                </c:pt>
                <c:pt idx="7">
                  <c:v>51.4</c:v>
                </c:pt>
                <c:pt idx="8">
                  <c:v>55.28</c:v>
                </c:pt>
                <c:pt idx="9">
                  <c:v>88.28</c:v>
                </c:pt>
                <c:pt idx="10">
                  <c:v>121.56</c:v>
                </c:pt>
                <c:pt idx="11">
                  <c:v>51.72</c:v>
                </c:pt>
                <c:pt idx="12">
                  <c:v>37.817999999999998</c:v>
                </c:pt>
                <c:pt idx="13">
                  <c:v>40.500999999999998</c:v>
                </c:pt>
                <c:pt idx="16">
                  <c:v>42.930999999999997</c:v>
                </c:pt>
                <c:pt idx="17">
                  <c:v>30.08</c:v>
                </c:pt>
                <c:pt idx="18">
                  <c:v>15.922000000000001</c:v>
                </c:pt>
                <c:pt idx="19">
                  <c:v>15.449</c:v>
                </c:pt>
                <c:pt idx="20">
                  <c:v>17.018999999999998</c:v>
                </c:pt>
                <c:pt idx="21">
                  <c:v>17.920000000000002</c:v>
                </c:pt>
                <c:pt idx="22">
                  <c:v>20.206</c:v>
                </c:pt>
                <c:pt idx="23">
                  <c:v>30.68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7.8</c:v>
                </c:pt>
                <c:pt idx="3">
                  <c:v>7.4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27.166</c:v>
                </c:pt>
                <c:pt idx="1">
                  <c:v>27.432999999999996</c:v>
                </c:pt>
                <c:pt idx="2">
                  <c:v>2.569</c:v>
                </c:pt>
                <c:pt idx="3">
                  <c:v>1.74</c:v>
                </c:pt>
                <c:pt idx="6">
                  <c:v>6.0000000000000001E-3</c:v>
                </c:pt>
                <c:pt idx="9">
                  <c:v>3.5000000000000003E-2</c:v>
                </c:pt>
                <c:pt idx="10">
                  <c:v>32.719000000000008</c:v>
                </c:pt>
                <c:pt idx="13">
                  <c:v>1.7000000000000001E-2</c:v>
                </c:pt>
                <c:pt idx="14">
                  <c:v>15.202</c:v>
                </c:pt>
                <c:pt idx="15">
                  <c:v>11.590999999999999</c:v>
                </c:pt>
                <c:pt idx="16">
                  <c:v>2.5999999999999999E-2</c:v>
                </c:pt>
                <c:pt idx="18">
                  <c:v>2.1000000000000001E-2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9">
                  <c:v>14.827999999999999</c:v>
                </c:pt>
                <c:pt idx="11">
                  <c:v>6.6550000000000002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7377752"/>
        <c:axId val="4173769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63.873000000000005</c:v>
                </c:pt>
                <c:pt idx="1">
                  <c:v>85.562000000000012</c:v>
                </c:pt>
                <c:pt idx="2">
                  <c:v>11.685999999999998</c:v>
                </c:pt>
                <c:pt idx="3">
                  <c:v>9.1479999999999979</c:v>
                </c:pt>
                <c:pt idx="4">
                  <c:v>45.808</c:v>
                </c:pt>
                <c:pt idx="5">
                  <c:v>25.685000000000006</c:v>
                </c:pt>
                <c:pt idx="6">
                  <c:v>39.26700000000001</c:v>
                </c:pt>
                <c:pt idx="7">
                  <c:v>51.4</c:v>
                </c:pt>
                <c:pt idx="8">
                  <c:v>66.28</c:v>
                </c:pt>
                <c:pt idx="9">
                  <c:v>103.15600000000003</c:v>
                </c:pt>
                <c:pt idx="10">
                  <c:v>154.279</c:v>
                </c:pt>
                <c:pt idx="11">
                  <c:v>58.375</c:v>
                </c:pt>
                <c:pt idx="12">
                  <c:v>37.818000000000005</c:v>
                </c:pt>
                <c:pt idx="13">
                  <c:v>40.518000000000001</c:v>
                </c:pt>
                <c:pt idx="14">
                  <c:v>15.202</c:v>
                </c:pt>
                <c:pt idx="15">
                  <c:v>11.590999999999999</c:v>
                </c:pt>
                <c:pt idx="16">
                  <c:v>42.957000000000001</c:v>
                </c:pt>
                <c:pt idx="17">
                  <c:v>30.08</c:v>
                </c:pt>
                <c:pt idx="18">
                  <c:v>15.943</c:v>
                </c:pt>
                <c:pt idx="19">
                  <c:v>15.449</c:v>
                </c:pt>
                <c:pt idx="20">
                  <c:v>17.019000000000002</c:v>
                </c:pt>
                <c:pt idx="21">
                  <c:v>17.920000000000002</c:v>
                </c:pt>
                <c:pt idx="22">
                  <c:v>20.206000000000007</c:v>
                </c:pt>
                <c:pt idx="23">
                  <c:v>30.679999999999996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377752"/>
        <c:axId val="4173769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235</c:v>
                </c:pt>
                <c:pt idx="1">
                  <c:v>235</c:v>
                </c:pt>
                <c:pt idx="2">
                  <c:v>191.15</c:v>
                </c:pt>
                <c:pt idx="3">
                  <c:v>190.95</c:v>
                </c:pt>
                <c:pt idx="4">
                  <c:v>243.2</c:v>
                </c:pt>
                <c:pt idx="5">
                  <c:v>269</c:v>
                </c:pt>
                <c:pt idx="6">
                  <c:v>285</c:v>
                </c:pt>
                <c:pt idx="7">
                  <c:v>351.6</c:v>
                </c:pt>
                <c:pt idx="8">
                  <c:v>354.57</c:v>
                </c:pt>
                <c:pt idx="9">
                  <c:v>354.57</c:v>
                </c:pt>
                <c:pt idx="10">
                  <c:v>328.9</c:v>
                </c:pt>
                <c:pt idx="11">
                  <c:v>344.93</c:v>
                </c:pt>
                <c:pt idx="12">
                  <c:v>301</c:v>
                </c:pt>
                <c:pt idx="13">
                  <c:v>246.13</c:v>
                </c:pt>
                <c:pt idx="14">
                  <c:v>228.51</c:v>
                </c:pt>
                <c:pt idx="15">
                  <c:v>230.51</c:v>
                </c:pt>
                <c:pt idx="16">
                  <c:v>261</c:v>
                </c:pt>
                <c:pt idx="17">
                  <c:v>263.52</c:v>
                </c:pt>
                <c:pt idx="18">
                  <c:v>352.48</c:v>
                </c:pt>
                <c:pt idx="19">
                  <c:v>360.36</c:v>
                </c:pt>
                <c:pt idx="20">
                  <c:v>352.76</c:v>
                </c:pt>
                <c:pt idx="21">
                  <c:v>352.98</c:v>
                </c:pt>
                <c:pt idx="22">
                  <c:v>271.55</c:v>
                </c:pt>
                <c:pt idx="23">
                  <c:v>267.17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378536"/>
        <c:axId val="417384024"/>
      </c:lineChart>
      <c:catAx>
        <c:axId val="417377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376968"/>
        <c:crosses val="autoZero"/>
        <c:auto val="1"/>
        <c:lblAlgn val="ctr"/>
        <c:lblOffset val="100"/>
        <c:noMultiLvlLbl val="0"/>
      </c:catAx>
      <c:valAx>
        <c:axId val="417376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377752"/>
        <c:crosses val="autoZero"/>
        <c:crossBetween val="between"/>
      </c:valAx>
      <c:valAx>
        <c:axId val="417384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378536"/>
        <c:crosses val="max"/>
        <c:crossBetween val="between"/>
      </c:valAx>
      <c:catAx>
        <c:axId val="417378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7384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63.872999999999998</v>
      </c>
      <c r="C4" s="18">
        <v>85.561999999999998</v>
      </c>
      <c r="D4" s="18">
        <v>11.708</v>
      </c>
      <c r="E4" s="18">
        <v>9.14</v>
      </c>
      <c r="F4" s="18">
        <v>45.808</v>
      </c>
      <c r="G4" s="18">
        <v>25.684999999999999</v>
      </c>
      <c r="H4" s="18">
        <v>39.267000000000003</v>
      </c>
      <c r="I4" s="18">
        <v>51.4</v>
      </c>
      <c r="J4" s="18">
        <v>66.28</v>
      </c>
      <c r="K4" s="18">
        <v>103.15600000000001</v>
      </c>
      <c r="L4" s="18">
        <v>154.27900000000002</v>
      </c>
      <c r="M4" s="18">
        <v>58.375</v>
      </c>
      <c r="N4" s="18">
        <v>37.817999999999998</v>
      </c>
      <c r="O4" s="18">
        <v>40.518000000000001</v>
      </c>
      <c r="P4" s="18">
        <v>15.202</v>
      </c>
      <c r="Q4" s="18">
        <v>11.590999999999999</v>
      </c>
      <c r="R4" s="18">
        <v>42.957000000000001</v>
      </c>
      <c r="S4" s="18">
        <v>30.08</v>
      </c>
      <c r="T4" s="18">
        <v>15.943000000000001</v>
      </c>
      <c r="U4" s="18">
        <v>15.449</v>
      </c>
      <c r="V4" s="18">
        <v>17.018999999999998</v>
      </c>
      <c r="W4" s="18">
        <v>17.920000000000002</v>
      </c>
      <c r="X4" s="18">
        <v>20.206</v>
      </c>
      <c r="Y4" s="18">
        <v>30.68</v>
      </c>
      <c r="Z4" s="19"/>
      <c r="AA4" s="20">
        <f>SUM(B4:Z4)</f>
        <v>1009.9159999999999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235</v>
      </c>
      <c r="C7" s="28">
        <v>235</v>
      </c>
      <c r="D7" s="28">
        <v>191.15</v>
      </c>
      <c r="E7" s="28">
        <v>190.95</v>
      </c>
      <c r="F7" s="28">
        <v>243.2</v>
      </c>
      <c r="G7" s="28">
        <v>269</v>
      </c>
      <c r="H7" s="28">
        <v>285</v>
      </c>
      <c r="I7" s="28">
        <v>351.6</v>
      </c>
      <c r="J7" s="28">
        <v>354.57</v>
      </c>
      <c r="K7" s="28">
        <v>354.57</v>
      </c>
      <c r="L7" s="28">
        <v>328.9</v>
      </c>
      <c r="M7" s="28">
        <v>344.93</v>
      </c>
      <c r="N7" s="28">
        <v>301</v>
      </c>
      <c r="O7" s="28">
        <v>246.13</v>
      </c>
      <c r="P7" s="28">
        <v>228.51</v>
      </c>
      <c r="Q7" s="28">
        <v>230.51</v>
      </c>
      <c r="R7" s="28">
        <v>261</v>
      </c>
      <c r="S7" s="28">
        <v>263.52</v>
      </c>
      <c r="T7" s="28">
        <v>352.48</v>
      </c>
      <c r="U7" s="28">
        <v>360.36</v>
      </c>
      <c r="V7" s="28">
        <v>352.76</v>
      </c>
      <c r="W7" s="28">
        <v>352.98</v>
      </c>
      <c r="X7" s="28">
        <v>271.55</v>
      </c>
      <c r="Y7" s="28">
        <v>267.17</v>
      </c>
      <c r="Z7" s="29"/>
      <c r="AA7" s="30">
        <f>IF(SUM(B7:Z7)&lt;&gt;0,AVERAGEIF(B7:Z7,"&lt;&gt;"""),"")</f>
        <v>286.32666666666671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</v>
      </c>
      <c r="C10" s="42">
        <v>10</v>
      </c>
      <c r="D10" s="42"/>
      <c r="E10" s="42"/>
      <c r="F10" s="42"/>
      <c r="G10" s="42"/>
      <c r="H10" s="42"/>
      <c r="I10" s="42"/>
      <c r="J10" s="42">
        <v>11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25.257999999999999</v>
      </c>
      <c r="C12" s="52">
        <v>46.790999999999997</v>
      </c>
      <c r="D12" s="52"/>
      <c r="E12" s="52"/>
      <c r="F12" s="52">
        <v>45.808</v>
      </c>
      <c r="G12" s="52">
        <v>25.684999999999999</v>
      </c>
      <c r="H12" s="52">
        <v>39.259</v>
      </c>
      <c r="I12" s="52">
        <v>51.4</v>
      </c>
      <c r="J12" s="52">
        <v>55.28</v>
      </c>
      <c r="K12" s="52">
        <v>88.28</v>
      </c>
      <c r="L12" s="52">
        <v>121.56</v>
      </c>
      <c r="M12" s="52">
        <v>51.72</v>
      </c>
      <c r="N12" s="52">
        <v>37.817999999999998</v>
      </c>
      <c r="O12" s="52">
        <v>40.500999999999998</v>
      </c>
      <c r="P12" s="52"/>
      <c r="Q12" s="52"/>
      <c r="R12" s="52">
        <v>42.930999999999997</v>
      </c>
      <c r="S12" s="52">
        <v>30.08</v>
      </c>
      <c r="T12" s="52">
        <v>15.922000000000001</v>
      </c>
      <c r="U12" s="52">
        <v>15.449</v>
      </c>
      <c r="V12" s="52">
        <v>17.018999999999998</v>
      </c>
      <c r="W12" s="52">
        <v>17.920000000000002</v>
      </c>
      <c r="X12" s="52">
        <v>20.206</v>
      </c>
      <c r="Y12" s="52">
        <v>30.68</v>
      </c>
      <c r="Z12" s="53"/>
      <c r="AA12" s="54">
        <f t="shared" si="0"/>
        <v>819.56699999999989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14.827999999999999</v>
      </c>
      <c r="L13" s="52"/>
      <c r="M13" s="52">
        <v>6.6550000000000002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21.483000000000001</v>
      </c>
    </row>
    <row r="14" spans="1:27" ht="24.95" customHeight="1" x14ac:dyDescent="0.2">
      <c r="A14" s="55" t="s">
        <v>10</v>
      </c>
      <c r="B14" s="56">
        <v>27.166</v>
      </c>
      <c r="C14" s="57">
        <v>27.432999999999996</v>
      </c>
      <c r="D14" s="57">
        <v>2.569</v>
      </c>
      <c r="E14" s="57">
        <v>1.74</v>
      </c>
      <c r="F14" s="57"/>
      <c r="G14" s="57"/>
      <c r="H14" s="57">
        <v>6.0000000000000001E-3</v>
      </c>
      <c r="I14" s="57"/>
      <c r="J14" s="57"/>
      <c r="K14" s="57">
        <v>3.5000000000000003E-2</v>
      </c>
      <c r="L14" s="57">
        <v>32.719000000000008</v>
      </c>
      <c r="M14" s="57"/>
      <c r="N14" s="57"/>
      <c r="O14" s="57">
        <v>1.7000000000000001E-2</v>
      </c>
      <c r="P14" s="57">
        <v>15.202</v>
      </c>
      <c r="Q14" s="57">
        <v>11.590999999999999</v>
      </c>
      <c r="R14" s="57">
        <v>2.5999999999999999E-2</v>
      </c>
      <c r="S14" s="57"/>
      <c r="T14" s="57">
        <v>2.1000000000000001E-2</v>
      </c>
      <c r="U14" s="57"/>
      <c r="V14" s="57"/>
      <c r="W14" s="57"/>
      <c r="X14" s="57"/>
      <c r="Y14" s="57"/>
      <c r="Z14" s="58"/>
      <c r="AA14" s="59">
        <f t="shared" si="0"/>
        <v>118.52499999999999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62.423999999999992</v>
      </c>
      <c r="C16" s="62">
        <f t="shared" ref="C16:Z16" si="1">IF(LEN(C$2)&gt;0,SUM(C10:C15),"")</f>
        <v>84.22399999999999</v>
      </c>
      <c r="D16" s="62">
        <f t="shared" si="1"/>
        <v>2.569</v>
      </c>
      <c r="E16" s="62">
        <f t="shared" si="1"/>
        <v>1.74</v>
      </c>
      <c r="F16" s="62">
        <f t="shared" si="1"/>
        <v>45.808</v>
      </c>
      <c r="G16" s="62">
        <f t="shared" si="1"/>
        <v>25.684999999999999</v>
      </c>
      <c r="H16" s="62">
        <f t="shared" si="1"/>
        <v>39.265000000000001</v>
      </c>
      <c r="I16" s="62">
        <f t="shared" si="1"/>
        <v>51.4</v>
      </c>
      <c r="J16" s="62">
        <f t="shared" si="1"/>
        <v>66.28</v>
      </c>
      <c r="K16" s="62">
        <f t="shared" si="1"/>
        <v>103.143</v>
      </c>
      <c r="L16" s="62">
        <f t="shared" si="1"/>
        <v>154.279</v>
      </c>
      <c r="M16" s="62">
        <f t="shared" si="1"/>
        <v>58.375</v>
      </c>
      <c r="N16" s="62">
        <f t="shared" si="1"/>
        <v>37.817999999999998</v>
      </c>
      <c r="O16" s="62">
        <f t="shared" si="1"/>
        <v>40.518000000000001</v>
      </c>
      <c r="P16" s="62">
        <f t="shared" si="1"/>
        <v>15.202</v>
      </c>
      <c r="Q16" s="62">
        <f t="shared" si="1"/>
        <v>11.590999999999999</v>
      </c>
      <c r="R16" s="62">
        <f t="shared" si="1"/>
        <v>42.957000000000001</v>
      </c>
      <c r="S16" s="62">
        <f t="shared" si="1"/>
        <v>30.08</v>
      </c>
      <c r="T16" s="62">
        <f t="shared" si="1"/>
        <v>15.943000000000001</v>
      </c>
      <c r="U16" s="62">
        <f t="shared" si="1"/>
        <v>15.449</v>
      </c>
      <c r="V16" s="62">
        <f t="shared" si="1"/>
        <v>17.018999999999998</v>
      </c>
      <c r="W16" s="62">
        <f t="shared" si="1"/>
        <v>17.920000000000002</v>
      </c>
      <c r="X16" s="62">
        <f t="shared" si="1"/>
        <v>20.206</v>
      </c>
      <c r="Y16" s="62">
        <f t="shared" si="1"/>
        <v>30.68</v>
      </c>
      <c r="Z16" s="63" t="str">
        <f t="shared" si="1"/>
        <v/>
      </c>
      <c r="AA16" s="64">
        <f>SUM(AA10:AA15)</f>
        <v>990.57499999999982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1.4490000000000001</v>
      </c>
      <c r="C21" s="81">
        <v>1.3380000000000001</v>
      </c>
      <c r="D21" s="81">
        <v>1.339</v>
      </c>
      <c r="E21" s="81"/>
      <c r="F21" s="81"/>
      <c r="G21" s="81"/>
      <c r="H21" s="81">
        <v>2E-3</v>
      </c>
      <c r="I21" s="81"/>
      <c r="J21" s="81"/>
      <c r="K21" s="81">
        <v>1.2999999999999999E-2</v>
      </c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4.1409999999999991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1.4490000000000001</v>
      </c>
      <c r="C25" s="88">
        <f t="shared" ref="C25:Z25" si="3">IF(LEN(C$2)&gt;0,SUM(C19:C24),"")</f>
        <v>1.3380000000000001</v>
      </c>
      <c r="D25" s="88">
        <f t="shared" si="3"/>
        <v>1.339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2E-3</v>
      </c>
      <c r="I25" s="88">
        <f t="shared" si="3"/>
        <v>0</v>
      </c>
      <c r="J25" s="88">
        <f t="shared" si="3"/>
        <v>0</v>
      </c>
      <c r="K25" s="88">
        <f t="shared" si="3"/>
        <v>1.2999999999999999E-2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4.1409999999999991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63.872999999999998</v>
      </c>
      <c r="C29" s="77">
        <v>85.561999999999998</v>
      </c>
      <c r="D29" s="77">
        <v>3.9079999999999999</v>
      </c>
      <c r="E29" s="77">
        <v>1.74</v>
      </c>
      <c r="F29" s="77">
        <v>45.808</v>
      </c>
      <c r="G29" s="77">
        <v>25.684999999999999</v>
      </c>
      <c r="H29" s="77">
        <v>39.267000000000003</v>
      </c>
      <c r="I29" s="77">
        <v>51.4</v>
      </c>
      <c r="J29" s="77">
        <v>66.28</v>
      </c>
      <c r="K29" s="77">
        <v>103.15600000000001</v>
      </c>
      <c r="L29" s="77">
        <v>154.279</v>
      </c>
      <c r="M29" s="77">
        <v>58.375</v>
      </c>
      <c r="N29" s="77">
        <v>37.817999999999998</v>
      </c>
      <c r="O29" s="77">
        <v>40.518000000000001</v>
      </c>
      <c r="P29" s="77">
        <v>15.202</v>
      </c>
      <c r="Q29" s="77">
        <v>11.590999999999999</v>
      </c>
      <c r="R29" s="77">
        <v>42.957000000000001</v>
      </c>
      <c r="S29" s="77">
        <v>30.08</v>
      </c>
      <c r="T29" s="77">
        <v>15.943</v>
      </c>
      <c r="U29" s="77">
        <v>15.449</v>
      </c>
      <c r="V29" s="77">
        <v>17.018999999999998</v>
      </c>
      <c r="W29" s="77">
        <v>17.920000000000002</v>
      </c>
      <c r="X29" s="77">
        <v>20.206</v>
      </c>
      <c r="Y29" s="77">
        <v>30.68</v>
      </c>
      <c r="Z29" s="78"/>
      <c r="AA29" s="79">
        <f>SUM(B29:Z29)</f>
        <v>994.71600000000001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63.872999999999998</v>
      </c>
      <c r="C31" s="62">
        <f t="shared" ref="C31:Z31" si="4">IF(LEN(C$2)&gt;0,SUM(C28:C30),"")</f>
        <v>85.561999999999998</v>
      </c>
      <c r="D31" s="62">
        <f t="shared" si="4"/>
        <v>3.9079999999999999</v>
      </c>
      <c r="E31" s="62">
        <f t="shared" si="4"/>
        <v>1.74</v>
      </c>
      <c r="F31" s="62">
        <f t="shared" si="4"/>
        <v>45.808</v>
      </c>
      <c r="G31" s="62">
        <f t="shared" si="4"/>
        <v>25.684999999999999</v>
      </c>
      <c r="H31" s="62">
        <f t="shared" si="4"/>
        <v>39.267000000000003</v>
      </c>
      <c r="I31" s="62">
        <f t="shared" si="4"/>
        <v>51.4</v>
      </c>
      <c r="J31" s="62">
        <f t="shared" si="4"/>
        <v>66.28</v>
      </c>
      <c r="K31" s="62">
        <f t="shared" si="4"/>
        <v>103.15600000000001</v>
      </c>
      <c r="L31" s="62">
        <f t="shared" si="4"/>
        <v>154.279</v>
      </c>
      <c r="M31" s="62">
        <f t="shared" si="4"/>
        <v>58.375</v>
      </c>
      <c r="N31" s="62">
        <f t="shared" si="4"/>
        <v>37.817999999999998</v>
      </c>
      <c r="O31" s="62">
        <f t="shared" si="4"/>
        <v>40.518000000000001</v>
      </c>
      <c r="P31" s="62">
        <f t="shared" si="4"/>
        <v>15.202</v>
      </c>
      <c r="Q31" s="62">
        <f t="shared" si="4"/>
        <v>11.590999999999999</v>
      </c>
      <c r="R31" s="62">
        <f t="shared" si="4"/>
        <v>42.957000000000001</v>
      </c>
      <c r="S31" s="62">
        <f t="shared" si="4"/>
        <v>30.08</v>
      </c>
      <c r="T31" s="62">
        <f t="shared" si="4"/>
        <v>15.943</v>
      </c>
      <c r="U31" s="62">
        <f t="shared" si="4"/>
        <v>15.449</v>
      </c>
      <c r="V31" s="62">
        <f t="shared" si="4"/>
        <v>17.018999999999998</v>
      </c>
      <c r="W31" s="62">
        <f t="shared" si="4"/>
        <v>17.920000000000002</v>
      </c>
      <c r="X31" s="62">
        <f t="shared" si="4"/>
        <v>20.206</v>
      </c>
      <c r="Y31" s="62">
        <f t="shared" si="4"/>
        <v>30.68</v>
      </c>
      <c r="Z31" s="63" t="str">
        <f t="shared" si="4"/>
        <v/>
      </c>
      <c r="AA31" s="64">
        <f>SUM(AA28:AA30)</f>
        <v>994.71600000000001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7.8</v>
      </c>
      <c r="E38" s="99">
        <v>7.4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7.8</v>
      </c>
      <c r="E39" s="88">
        <f t="shared" si="6"/>
        <v>7.4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7.8</v>
      </c>
      <c r="E46" s="99">
        <v>7.4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15.2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7.8</v>
      </c>
      <c r="E48" s="88">
        <f t="shared" si="8"/>
        <v>7.4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63.87299999999999</v>
      </c>
      <c r="C51" s="88">
        <f t="shared" si="10"/>
        <v>85.561999999999983</v>
      </c>
      <c r="D51" s="88">
        <f t="shared" si="10"/>
        <v>11.708</v>
      </c>
      <c r="E51" s="88">
        <f t="shared" si="10"/>
        <v>9.14</v>
      </c>
      <c r="F51" s="88">
        <f t="shared" si="10"/>
        <v>45.808</v>
      </c>
      <c r="G51" s="88">
        <f t="shared" si="10"/>
        <v>25.684999999999999</v>
      </c>
      <c r="H51" s="88">
        <f t="shared" si="10"/>
        <v>39.267000000000003</v>
      </c>
      <c r="I51" s="88">
        <f t="shared" si="10"/>
        <v>51.4</v>
      </c>
      <c r="J51" s="88">
        <f t="shared" si="10"/>
        <v>66.28</v>
      </c>
      <c r="K51" s="88">
        <f t="shared" si="10"/>
        <v>103.15600000000001</v>
      </c>
      <c r="L51" s="88">
        <f t="shared" si="10"/>
        <v>154.279</v>
      </c>
      <c r="M51" s="88">
        <f t="shared" si="10"/>
        <v>58.375</v>
      </c>
      <c r="N51" s="88">
        <f t="shared" si="10"/>
        <v>37.817999999999998</v>
      </c>
      <c r="O51" s="88">
        <f t="shared" si="10"/>
        <v>40.518000000000001</v>
      </c>
      <c r="P51" s="88">
        <f t="shared" si="10"/>
        <v>15.202</v>
      </c>
      <c r="Q51" s="88">
        <f t="shared" si="10"/>
        <v>11.590999999999999</v>
      </c>
      <c r="R51" s="88">
        <f t="shared" si="10"/>
        <v>42.957000000000001</v>
      </c>
      <c r="S51" s="88">
        <f t="shared" si="10"/>
        <v>30.08</v>
      </c>
      <c r="T51" s="88">
        <f t="shared" si="10"/>
        <v>15.943000000000001</v>
      </c>
      <c r="U51" s="88">
        <f t="shared" si="10"/>
        <v>15.449</v>
      </c>
      <c r="V51" s="88">
        <f t="shared" si="10"/>
        <v>17.018999999999998</v>
      </c>
      <c r="W51" s="88">
        <f t="shared" si="10"/>
        <v>17.920000000000002</v>
      </c>
      <c r="X51" s="88">
        <f t="shared" si="10"/>
        <v>20.206</v>
      </c>
      <c r="Y51" s="88">
        <f t="shared" si="10"/>
        <v>30.68</v>
      </c>
      <c r="Z51" s="89" t="str">
        <f t="shared" si="10"/>
        <v/>
      </c>
      <c r="AA51" s="105">
        <f>SUM(B51:Z51)</f>
        <v>1009.9159999999998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63.873000000000005</v>
      </c>
      <c r="C4" s="18">
        <v>85.562000000000012</v>
      </c>
      <c r="D4" s="18">
        <v>11.685999999999998</v>
      </c>
      <c r="E4" s="18">
        <v>9.1479999999999979</v>
      </c>
      <c r="F4" s="18">
        <v>45.808</v>
      </c>
      <c r="G4" s="18">
        <v>25.685000000000006</v>
      </c>
      <c r="H4" s="18">
        <v>39.26700000000001</v>
      </c>
      <c r="I4" s="18">
        <v>51.4</v>
      </c>
      <c r="J4" s="18">
        <v>66.28</v>
      </c>
      <c r="K4" s="18">
        <v>103.15600000000003</v>
      </c>
      <c r="L4" s="18">
        <v>154.279</v>
      </c>
      <c r="M4" s="18">
        <v>58.375</v>
      </c>
      <c r="N4" s="18">
        <v>37.818000000000005</v>
      </c>
      <c r="O4" s="18">
        <v>40.518000000000001</v>
      </c>
      <c r="P4" s="18">
        <v>15.202</v>
      </c>
      <c r="Q4" s="18">
        <v>11.590999999999999</v>
      </c>
      <c r="R4" s="18">
        <v>42.957000000000001</v>
      </c>
      <c r="S4" s="18">
        <v>30.08</v>
      </c>
      <c r="T4" s="18">
        <v>15.943</v>
      </c>
      <c r="U4" s="18">
        <v>15.449</v>
      </c>
      <c r="V4" s="18">
        <v>17.019000000000002</v>
      </c>
      <c r="W4" s="18">
        <v>17.920000000000002</v>
      </c>
      <c r="X4" s="18">
        <v>20.206000000000007</v>
      </c>
      <c r="Y4" s="18">
        <v>30.679999999999996</v>
      </c>
      <c r="Z4" s="19"/>
      <c r="AA4" s="20">
        <f>SUM(B4:Z4)</f>
        <v>1009.9019999999999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235</v>
      </c>
      <c r="C7" s="28">
        <v>235</v>
      </c>
      <c r="D7" s="28">
        <v>191.15</v>
      </c>
      <c r="E7" s="28">
        <v>190.95</v>
      </c>
      <c r="F7" s="28">
        <v>243.2</v>
      </c>
      <c r="G7" s="28">
        <v>269</v>
      </c>
      <c r="H7" s="28">
        <v>285</v>
      </c>
      <c r="I7" s="28">
        <v>351.6</v>
      </c>
      <c r="J7" s="28">
        <v>354.57</v>
      </c>
      <c r="K7" s="28">
        <v>354.57</v>
      </c>
      <c r="L7" s="28">
        <v>328.9</v>
      </c>
      <c r="M7" s="28">
        <v>344.93</v>
      </c>
      <c r="N7" s="28">
        <v>301</v>
      </c>
      <c r="O7" s="28">
        <v>246.13</v>
      </c>
      <c r="P7" s="28">
        <v>228.51</v>
      </c>
      <c r="Q7" s="28">
        <v>230.51</v>
      </c>
      <c r="R7" s="28">
        <v>261</v>
      </c>
      <c r="S7" s="28">
        <v>263.52</v>
      </c>
      <c r="T7" s="28">
        <v>352.48</v>
      </c>
      <c r="U7" s="28">
        <v>360.36</v>
      </c>
      <c r="V7" s="28">
        <v>352.76</v>
      </c>
      <c r="W7" s="28">
        <v>352.98</v>
      </c>
      <c r="X7" s="28">
        <v>271.55</v>
      </c>
      <c r="Y7" s="28">
        <v>267.17</v>
      </c>
      <c r="Z7" s="29"/>
      <c r="AA7" s="30">
        <f>IF(SUM(B7:Z7)&lt;&gt;0,AVERAGEIF(B7:Z7,"&lt;&gt;"""),"")</f>
        <v>286.32666666666671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15</v>
      </c>
      <c r="L12" s="52"/>
      <c r="M12" s="52">
        <v>7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27.600999999999999</v>
      </c>
      <c r="J13" s="52">
        <v>42.128</v>
      </c>
      <c r="K13" s="52">
        <v>61.920999999999999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131.65</v>
      </c>
    </row>
    <row r="14" spans="1:27" ht="24.95" customHeight="1" x14ac:dyDescent="0.2">
      <c r="A14" s="55" t="s">
        <v>10</v>
      </c>
      <c r="B14" s="56"/>
      <c r="C14" s="57"/>
      <c r="D14" s="57">
        <v>1.145</v>
      </c>
      <c r="E14" s="57"/>
      <c r="F14" s="57">
        <v>4.8479999999999999</v>
      </c>
      <c r="G14" s="57">
        <v>12.724999999999998</v>
      </c>
      <c r="H14" s="57">
        <v>19.793000000000003</v>
      </c>
      <c r="I14" s="57">
        <v>3.5860000000000003</v>
      </c>
      <c r="J14" s="57">
        <v>3.5349999999999997</v>
      </c>
      <c r="K14" s="57">
        <v>3.7210000000000001</v>
      </c>
      <c r="L14" s="57"/>
      <c r="M14" s="57">
        <v>18.271999999999998</v>
      </c>
      <c r="N14" s="57">
        <v>24.991999999999997</v>
      </c>
      <c r="O14" s="57">
        <v>26.992000000000001</v>
      </c>
      <c r="P14" s="57">
        <v>0.104</v>
      </c>
      <c r="Q14" s="57">
        <v>1.0999999999999999E-2</v>
      </c>
      <c r="R14" s="57">
        <v>25.902000000000005</v>
      </c>
      <c r="S14" s="57">
        <v>12.761000000000003</v>
      </c>
      <c r="T14" s="57">
        <v>1.681</v>
      </c>
      <c r="U14" s="57">
        <v>3.3809999999999998</v>
      </c>
      <c r="V14" s="57">
        <v>1.381</v>
      </c>
      <c r="W14" s="57">
        <v>0.70199999999999996</v>
      </c>
      <c r="X14" s="57">
        <v>2.1959999999999997</v>
      </c>
      <c r="Y14" s="57">
        <v>14.823000000000002</v>
      </c>
      <c r="Z14" s="58"/>
      <c r="AA14" s="59">
        <f t="shared" si="0"/>
        <v>182.55100000000002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1.145</v>
      </c>
      <c r="E16" s="62">
        <f t="shared" si="1"/>
        <v>0</v>
      </c>
      <c r="F16" s="62">
        <f t="shared" si="1"/>
        <v>4.8479999999999999</v>
      </c>
      <c r="G16" s="62">
        <f t="shared" si="1"/>
        <v>12.724999999999998</v>
      </c>
      <c r="H16" s="62">
        <f t="shared" si="1"/>
        <v>19.793000000000003</v>
      </c>
      <c r="I16" s="62">
        <f t="shared" si="1"/>
        <v>31.186999999999998</v>
      </c>
      <c r="J16" s="62">
        <f t="shared" si="1"/>
        <v>45.662999999999997</v>
      </c>
      <c r="K16" s="62">
        <f t="shared" si="1"/>
        <v>80.641999999999996</v>
      </c>
      <c r="L16" s="62">
        <f t="shared" si="1"/>
        <v>0</v>
      </c>
      <c r="M16" s="62">
        <f t="shared" si="1"/>
        <v>25.271999999999998</v>
      </c>
      <c r="N16" s="62">
        <f t="shared" si="1"/>
        <v>24.991999999999997</v>
      </c>
      <c r="O16" s="62">
        <f t="shared" si="1"/>
        <v>26.992000000000001</v>
      </c>
      <c r="P16" s="62">
        <f t="shared" si="1"/>
        <v>0.104</v>
      </c>
      <c r="Q16" s="62">
        <f t="shared" si="1"/>
        <v>1.0999999999999999E-2</v>
      </c>
      <c r="R16" s="62">
        <f t="shared" si="1"/>
        <v>25.902000000000005</v>
      </c>
      <c r="S16" s="62">
        <f t="shared" si="1"/>
        <v>12.761000000000003</v>
      </c>
      <c r="T16" s="62">
        <f t="shared" si="1"/>
        <v>1.681</v>
      </c>
      <c r="U16" s="62">
        <f t="shared" si="1"/>
        <v>3.3809999999999998</v>
      </c>
      <c r="V16" s="62">
        <f t="shared" si="1"/>
        <v>1.381</v>
      </c>
      <c r="W16" s="62">
        <f t="shared" si="1"/>
        <v>0.70199999999999996</v>
      </c>
      <c r="X16" s="62">
        <f t="shared" si="1"/>
        <v>2.1959999999999997</v>
      </c>
      <c r="Y16" s="62">
        <f t="shared" si="1"/>
        <v>14.823000000000002</v>
      </c>
      <c r="Z16" s="63" t="str">
        <f t="shared" si="1"/>
        <v/>
      </c>
      <c r="AA16" s="64">
        <f>SUM(AA10:AA15)</f>
        <v>336.20100000000002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20</v>
      </c>
      <c r="G20" s="77"/>
      <c r="H20" s="77"/>
      <c r="I20" s="77"/>
      <c r="J20" s="77"/>
      <c r="K20" s="77"/>
      <c r="L20" s="77">
        <v>93.7</v>
      </c>
      <c r="M20" s="77">
        <v>10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123.7</v>
      </c>
    </row>
    <row r="21" spans="1:27" ht="24.95" customHeight="1" x14ac:dyDescent="0.2">
      <c r="A21" s="75" t="s">
        <v>16</v>
      </c>
      <c r="B21" s="80">
        <v>7.2829999999999995</v>
      </c>
      <c r="C21" s="81">
        <v>8.8710000000000004</v>
      </c>
      <c r="D21" s="81">
        <v>10.540999999999999</v>
      </c>
      <c r="E21" s="81">
        <v>9.1479999999999979</v>
      </c>
      <c r="F21" s="81">
        <v>20.96</v>
      </c>
      <c r="G21" s="81">
        <v>12.96</v>
      </c>
      <c r="H21" s="81">
        <v>19.474</v>
      </c>
      <c r="I21" s="81">
        <v>20.212999999999997</v>
      </c>
      <c r="J21" s="81">
        <v>20.617000000000001</v>
      </c>
      <c r="K21" s="81">
        <v>22.513999999999999</v>
      </c>
      <c r="L21" s="81">
        <v>60.579000000000001</v>
      </c>
      <c r="M21" s="81">
        <v>23.103000000000002</v>
      </c>
      <c r="N21" s="81">
        <v>12.826000000000001</v>
      </c>
      <c r="O21" s="81">
        <v>13.526000000000002</v>
      </c>
      <c r="P21" s="81">
        <v>15.098000000000001</v>
      </c>
      <c r="Q21" s="81">
        <v>11.58</v>
      </c>
      <c r="R21" s="81">
        <v>17.055</v>
      </c>
      <c r="S21" s="81">
        <v>17.318999999999996</v>
      </c>
      <c r="T21" s="81">
        <v>14.261999999999999</v>
      </c>
      <c r="U21" s="81">
        <v>12.068</v>
      </c>
      <c r="V21" s="81">
        <v>15.638</v>
      </c>
      <c r="W21" s="81">
        <v>17.218</v>
      </c>
      <c r="X21" s="81">
        <v>18.010000000000002</v>
      </c>
      <c r="Y21" s="81">
        <v>15.856999999999999</v>
      </c>
      <c r="Z21" s="78"/>
      <c r="AA21" s="79">
        <f t="shared" si="2"/>
        <v>416.72</v>
      </c>
    </row>
    <row r="22" spans="1:27" ht="24.95" customHeight="1" x14ac:dyDescent="0.2">
      <c r="A22" s="82" t="s">
        <v>17</v>
      </c>
      <c r="B22" s="81">
        <v>56.59</v>
      </c>
      <c r="C22" s="81">
        <v>76.691000000000003</v>
      </c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133.28100000000001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63.873000000000005</v>
      </c>
      <c r="C25" s="88">
        <f t="shared" si="3"/>
        <v>85.561999999999998</v>
      </c>
      <c r="D25" s="88">
        <f t="shared" si="3"/>
        <v>10.540999999999999</v>
      </c>
      <c r="E25" s="88">
        <f t="shared" si="3"/>
        <v>9.1479999999999979</v>
      </c>
      <c r="F25" s="88">
        <f t="shared" si="3"/>
        <v>40.96</v>
      </c>
      <c r="G25" s="88">
        <f t="shared" si="3"/>
        <v>12.96</v>
      </c>
      <c r="H25" s="88">
        <f t="shared" si="3"/>
        <v>19.474</v>
      </c>
      <c r="I25" s="88">
        <f t="shared" si="3"/>
        <v>20.212999999999997</v>
      </c>
      <c r="J25" s="88">
        <f t="shared" si="3"/>
        <v>20.617000000000001</v>
      </c>
      <c r="K25" s="88">
        <f t="shared" si="3"/>
        <v>22.513999999999999</v>
      </c>
      <c r="L25" s="88">
        <f t="shared" si="3"/>
        <v>154.279</v>
      </c>
      <c r="M25" s="88">
        <f t="shared" si="3"/>
        <v>33.103000000000002</v>
      </c>
      <c r="N25" s="88">
        <f t="shared" si="3"/>
        <v>12.826000000000001</v>
      </c>
      <c r="O25" s="88">
        <f t="shared" si="3"/>
        <v>13.526000000000002</v>
      </c>
      <c r="P25" s="88">
        <f t="shared" si="3"/>
        <v>15.098000000000001</v>
      </c>
      <c r="Q25" s="88">
        <f t="shared" si="3"/>
        <v>11.58</v>
      </c>
      <c r="R25" s="88">
        <f t="shared" si="3"/>
        <v>17.055</v>
      </c>
      <c r="S25" s="88">
        <f t="shared" si="3"/>
        <v>17.318999999999996</v>
      </c>
      <c r="T25" s="88">
        <f t="shared" si="3"/>
        <v>14.261999999999999</v>
      </c>
      <c r="U25" s="88">
        <f t="shared" si="3"/>
        <v>12.068</v>
      </c>
      <c r="V25" s="88">
        <f t="shared" si="3"/>
        <v>15.638</v>
      </c>
      <c r="W25" s="88">
        <f t="shared" si="3"/>
        <v>17.218</v>
      </c>
      <c r="X25" s="88">
        <f t="shared" si="3"/>
        <v>18.010000000000002</v>
      </c>
      <c r="Y25" s="88">
        <f t="shared" si="3"/>
        <v>15.856999999999999</v>
      </c>
      <c r="Z25" s="89">
        <f t="shared" si="3"/>
        <v>0</v>
      </c>
      <c r="AA25" s="90">
        <f t="shared" si="3"/>
        <v>673.70100000000002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63.872999999999998</v>
      </c>
      <c r="C29" s="77">
        <v>85.561999999999998</v>
      </c>
      <c r="D29" s="77">
        <v>11.686</v>
      </c>
      <c r="E29" s="77">
        <v>9.1479999999999997</v>
      </c>
      <c r="F29" s="77">
        <v>45.808</v>
      </c>
      <c r="G29" s="77">
        <v>25.684999999999999</v>
      </c>
      <c r="H29" s="77">
        <v>39.267000000000003</v>
      </c>
      <c r="I29" s="77">
        <v>51.4</v>
      </c>
      <c r="J29" s="77">
        <v>66.28</v>
      </c>
      <c r="K29" s="77">
        <v>103.15600000000001</v>
      </c>
      <c r="L29" s="77">
        <v>154.279</v>
      </c>
      <c r="M29" s="77">
        <v>58.375</v>
      </c>
      <c r="N29" s="77">
        <v>37.817999999999998</v>
      </c>
      <c r="O29" s="77">
        <v>40.518000000000001</v>
      </c>
      <c r="P29" s="77">
        <v>15.202</v>
      </c>
      <c r="Q29" s="77">
        <v>11.590999999999999</v>
      </c>
      <c r="R29" s="77">
        <v>42.957000000000001</v>
      </c>
      <c r="S29" s="77">
        <v>30.08</v>
      </c>
      <c r="T29" s="77">
        <v>15.943</v>
      </c>
      <c r="U29" s="77">
        <v>15.449</v>
      </c>
      <c r="V29" s="77">
        <v>17.018999999999998</v>
      </c>
      <c r="W29" s="77">
        <v>17.920000000000002</v>
      </c>
      <c r="X29" s="77">
        <v>20.206</v>
      </c>
      <c r="Y29" s="77">
        <v>30.68</v>
      </c>
      <c r="Z29" s="78"/>
      <c r="AA29" s="79">
        <f>SUM(B29:Z29)</f>
        <v>1009.9019999999999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63.872999999999998</v>
      </c>
      <c r="C31" s="62">
        <f t="shared" si="4"/>
        <v>85.561999999999998</v>
      </c>
      <c r="D31" s="62">
        <f t="shared" si="4"/>
        <v>11.686</v>
      </c>
      <c r="E31" s="62">
        <f t="shared" si="4"/>
        <v>9.1479999999999997</v>
      </c>
      <c r="F31" s="62">
        <f t="shared" si="4"/>
        <v>45.808</v>
      </c>
      <c r="G31" s="62">
        <f t="shared" si="4"/>
        <v>25.684999999999999</v>
      </c>
      <c r="H31" s="62">
        <f t="shared" si="4"/>
        <v>39.267000000000003</v>
      </c>
      <c r="I31" s="62">
        <f t="shared" si="4"/>
        <v>51.4</v>
      </c>
      <c r="J31" s="62">
        <f t="shared" si="4"/>
        <v>66.28</v>
      </c>
      <c r="K31" s="62">
        <f t="shared" si="4"/>
        <v>103.15600000000001</v>
      </c>
      <c r="L31" s="62">
        <f t="shared" si="4"/>
        <v>154.279</v>
      </c>
      <c r="M31" s="62">
        <f t="shared" si="4"/>
        <v>58.375</v>
      </c>
      <c r="N31" s="62">
        <f t="shared" si="4"/>
        <v>37.817999999999998</v>
      </c>
      <c r="O31" s="62">
        <f t="shared" si="4"/>
        <v>40.518000000000001</v>
      </c>
      <c r="P31" s="62">
        <f t="shared" si="4"/>
        <v>15.202</v>
      </c>
      <c r="Q31" s="62">
        <f t="shared" si="4"/>
        <v>11.590999999999999</v>
      </c>
      <c r="R31" s="62">
        <f t="shared" si="4"/>
        <v>42.957000000000001</v>
      </c>
      <c r="S31" s="62">
        <f t="shared" si="4"/>
        <v>30.08</v>
      </c>
      <c r="T31" s="62">
        <f t="shared" si="4"/>
        <v>15.943</v>
      </c>
      <c r="U31" s="62">
        <f t="shared" si="4"/>
        <v>15.449</v>
      </c>
      <c r="V31" s="62">
        <f t="shared" si="4"/>
        <v>17.018999999999998</v>
      </c>
      <c r="W31" s="62">
        <f t="shared" si="4"/>
        <v>17.920000000000002</v>
      </c>
      <c r="X31" s="62">
        <f t="shared" si="4"/>
        <v>20.206</v>
      </c>
      <c r="Y31" s="62">
        <f t="shared" si="4"/>
        <v>30.68</v>
      </c>
      <c r="Z31" s="63">
        <f t="shared" si="4"/>
        <v>0</v>
      </c>
      <c r="AA31" s="64">
        <f t="shared" si="4"/>
        <v>1009.9019999999999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63.873000000000005</v>
      </c>
      <c r="C51" s="88">
        <f t="shared" si="10"/>
        <v>85.561999999999998</v>
      </c>
      <c r="D51" s="88">
        <f t="shared" si="10"/>
        <v>11.685999999999998</v>
      </c>
      <c r="E51" s="88">
        <f t="shared" si="10"/>
        <v>9.1479999999999979</v>
      </c>
      <c r="F51" s="88">
        <f t="shared" si="10"/>
        <v>45.808</v>
      </c>
      <c r="G51" s="88">
        <f t="shared" si="10"/>
        <v>25.684999999999999</v>
      </c>
      <c r="H51" s="88">
        <f t="shared" si="10"/>
        <v>39.267000000000003</v>
      </c>
      <c r="I51" s="88">
        <f t="shared" si="10"/>
        <v>51.399999999999991</v>
      </c>
      <c r="J51" s="88">
        <f t="shared" si="10"/>
        <v>66.28</v>
      </c>
      <c r="K51" s="88">
        <f t="shared" si="10"/>
        <v>103.15599999999999</v>
      </c>
      <c r="L51" s="88">
        <f t="shared" si="10"/>
        <v>154.279</v>
      </c>
      <c r="M51" s="88">
        <f t="shared" si="10"/>
        <v>58.375</v>
      </c>
      <c r="N51" s="88">
        <f t="shared" si="10"/>
        <v>37.817999999999998</v>
      </c>
      <c r="O51" s="88">
        <f t="shared" si="10"/>
        <v>40.518000000000001</v>
      </c>
      <c r="P51" s="88">
        <f t="shared" si="10"/>
        <v>15.202</v>
      </c>
      <c r="Q51" s="88">
        <f t="shared" si="10"/>
        <v>11.590999999999999</v>
      </c>
      <c r="R51" s="88">
        <f t="shared" si="10"/>
        <v>42.957000000000008</v>
      </c>
      <c r="S51" s="88">
        <f t="shared" si="10"/>
        <v>30.08</v>
      </c>
      <c r="T51" s="88">
        <f t="shared" si="10"/>
        <v>15.942999999999998</v>
      </c>
      <c r="U51" s="88">
        <f t="shared" si="10"/>
        <v>15.449</v>
      </c>
      <c r="V51" s="88">
        <f t="shared" si="10"/>
        <v>17.018999999999998</v>
      </c>
      <c r="W51" s="88">
        <f t="shared" si="10"/>
        <v>17.920000000000002</v>
      </c>
      <c r="X51" s="88">
        <f t="shared" si="10"/>
        <v>20.206000000000003</v>
      </c>
      <c r="Y51" s="88">
        <f t="shared" si="10"/>
        <v>30.68</v>
      </c>
      <c r="Z51" s="89">
        <f t="shared" si="10"/>
        <v>0</v>
      </c>
      <c r="AA51" s="105">
        <f>SUM(B51:Z51)</f>
        <v>1009.9019999999999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J32" sqref="J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-7.8</v>
      </c>
      <c r="E4" s="18">
        <v>-7.4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-15.2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235</v>
      </c>
      <c r="C7" s="118">
        <v>235</v>
      </c>
      <c r="D7" s="118">
        <v>191.15</v>
      </c>
      <c r="E7" s="118">
        <v>190.95</v>
      </c>
      <c r="F7" s="118">
        <v>243.2</v>
      </c>
      <c r="G7" s="118">
        <v>269</v>
      </c>
      <c r="H7" s="118">
        <v>285</v>
      </c>
      <c r="I7" s="118">
        <v>351.6</v>
      </c>
      <c r="J7" s="118">
        <v>354.57</v>
      </c>
      <c r="K7" s="118">
        <v>354.57</v>
      </c>
      <c r="L7" s="118">
        <v>328.9</v>
      </c>
      <c r="M7" s="118">
        <v>344.93</v>
      </c>
      <c r="N7" s="118">
        <v>301</v>
      </c>
      <c r="O7" s="118">
        <v>246.13</v>
      </c>
      <c r="P7" s="118">
        <v>228.51</v>
      </c>
      <c r="Q7" s="118">
        <v>230.51</v>
      </c>
      <c r="R7" s="118">
        <v>261</v>
      </c>
      <c r="S7" s="118">
        <v>263.52</v>
      </c>
      <c r="T7" s="118">
        <v>352.48</v>
      </c>
      <c r="U7" s="118">
        <v>360.36</v>
      </c>
      <c r="V7" s="118">
        <v>352.76</v>
      </c>
      <c r="W7" s="118">
        <v>352.98</v>
      </c>
      <c r="X7" s="118">
        <v>271.55</v>
      </c>
      <c r="Y7" s="118">
        <v>267.17</v>
      </c>
      <c r="Z7" s="119"/>
      <c r="AA7" s="120">
        <f>IF(SUM(B7:Z7)&lt;&gt;0,AVERAGEIF(B7:Z7,"&lt;&gt;"""),"")</f>
        <v>286.32666666666671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7.8</v>
      </c>
      <c r="E15" s="134">
        <v>7.4</v>
      </c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15.2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7.8</v>
      </c>
      <c r="E16" s="136">
        <f t="shared" si="1"/>
        <v>7.4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15.2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2022-04-18T13:22:26Z</dcterms:created>
  <dcterms:modified xsi:type="dcterms:W3CDTF">2022-04-18T13:22:26Z</dcterms:modified>
</cp:coreProperties>
</file>