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<sst xmlns="http://schemas.openxmlformats.org/spreadsheetml/2006/main" count="117" uniqueCount="53">
  <si>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17/04/2022 16:18:45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</si>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</sst>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10.564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40.884999999999998</c:v>
                </c:pt>
                <c:pt idx="8">
                  <c:v>118.88</c:v>
                </c:pt>
                <c:pt idx="9">
                  <c:v>220</c:v>
                </c:pt>
                <c:pt idx="11">
                  <c:v>21.367000000000001</c:v>
                </c:pt>
                <c:pt idx="12">
                  <c:v>30.256</c:v>
                </c:pt>
                <c:pt idx="13">
                  <c:v>4.5090000000000003</c:v>
                </c:pt>
                <c:pt idx="14">
                  <c:v>4.28</c:v>
                </c:pt>
                <c:pt idx="16">
                  <c:v>3.157</c:v>
                </c:pt>
                <c:pt idx="17">
                  <c:v>15.856999999999999</c:v>
                </c:pt>
                <c:pt idx="18">
                  <c:v>4.6120000000000001</c:v>
                </c:pt>
                <c:pt idx="19">
                  <c:v>14.117000000000001</c:v>
                </c:pt>
                <c:pt idx="20">
                  <c:v>16.190000000000001</c:v>
                </c:pt>
                <c:pt idx="21">
                  <c:v>23.72</c:v>
                </c:pt>
                <c:pt idx="22">
                  <c:v>31.2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281.60000000000002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0.192</c:v>
                </c:pt>
                <c:pt idx="1">
                  <c:v>25.612000000000002</c:v>
                </c:pt>
                <c:pt idx="2">
                  <c:v>25.878999999999998</c:v>
                </c:pt>
                <c:pt idx="3">
                  <c:v>25.77</c:v>
                </c:pt>
                <c:pt idx="4">
                  <c:v>31.85</c:v>
                </c:pt>
                <c:pt idx="5">
                  <c:v>38.708999999999996</c:v>
                </c:pt>
                <c:pt idx="6">
                  <c:v>39.208000000000006</c:v>
                </c:pt>
                <c:pt idx="8">
                  <c:v>1.7999999999999999E-2</c:v>
                </c:pt>
                <c:pt idx="10">
                  <c:v>71.111000000000004</c:v>
                </c:pt>
                <c:pt idx="12">
                  <c:v>4.8000000000000001E-2</c:v>
                </c:pt>
                <c:pt idx="22">
                  <c:v>4.9420000000000002</c:v>
                </c:pt>
                <c:pt idx="23">
                  <c:v>5.585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6805576"/>
        <c:axId val="306805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18.648</c:v>
                </c:pt>
                <c:pt idx="1">
                  <c:v>25.614000000000001</c:v>
                </c:pt>
                <c:pt idx="2">
                  <c:v>25.85</c:v>
                </c:pt>
                <c:pt idx="3">
                  <c:v>25.787000000000003</c:v>
                </c:pt>
                <c:pt idx="4">
                  <c:v>31.838000000000001</c:v>
                </c:pt>
                <c:pt idx="5">
                  <c:v>38.668999999999997</c:v>
                </c:pt>
                <c:pt idx="6">
                  <c:v>39.180999999999997</c:v>
                </c:pt>
                <c:pt idx="7">
                  <c:v>40.884999999999991</c:v>
                </c:pt>
                <c:pt idx="8">
                  <c:v>133.18800000000002</c:v>
                </c:pt>
                <c:pt idx="9">
                  <c:v>223.63499999999999</c:v>
                </c:pt>
                <c:pt idx="10">
                  <c:v>81.704999999999998</c:v>
                </c:pt>
                <c:pt idx="11">
                  <c:v>34.482999999999997</c:v>
                </c:pt>
                <c:pt idx="12">
                  <c:v>46.584000000000003</c:v>
                </c:pt>
                <c:pt idx="13">
                  <c:v>17.719000000000001</c:v>
                </c:pt>
                <c:pt idx="14">
                  <c:v>18.314000000000004</c:v>
                </c:pt>
                <c:pt idx="15">
                  <c:v>14.673</c:v>
                </c:pt>
                <c:pt idx="16">
                  <c:v>13.497999999999999</c:v>
                </c:pt>
                <c:pt idx="17">
                  <c:v>25.570999999999998</c:v>
                </c:pt>
                <c:pt idx="18">
                  <c:v>16.716000000000001</c:v>
                </c:pt>
                <c:pt idx="19">
                  <c:v>25.280999999999999</c:v>
                </c:pt>
                <c:pt idx="20">
                  <c:v>25.486999999999998</c:v>
                </c:pt>
                <c:pt idx="21">
                  <c:v>33.116</c:v>
                </c:pt>
                <c:pt idx="22">
                  <c:v>40.297999999999995</c:v>
                </c:pt>
                <c:pt idx="23">
                  <c:v>291.66199999999998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805576"/>
        <c:axId val="306805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140</c:v>
                </c:pt>
                <c:pt idx="1">
                  <c:v>213.19</c:v>
                </c:pt>
                <c:pt idx="2">
                  <c:v>210.8</c:v>
                </c:pt>
                <c:pt idx="3">
                  <c:v>202.05</c:v>
                </c:pt>
                <c:pt idx="4">
                  <c:v>200.02</c:v>
                </c:pt>
                <c:pt idx="5">
                  <c:v>222.81</c:v>
                </c:pt>
                <c:pt idx="6">
                  <c:v>234.68</c:v>
                </c:pt>
                <c:pt idx="7">
                  <c:v>341.97</c:v>
                </c:pt>
                <c:pt idx="8">
                  <c:v>346.47</c:v>
                </c:pt>
                <c:pt idx="9">
                  <c:v>338.85</c:v>
                </c:pt>
                <c:pt idx="10">
                  <c:v>180.81</c:v>
                </c:pt>
                <c:pt idx="11">
                  <c:v>313</c:v>
                </c:pt>
                <c:pt idx="12">
                  <c:v>338</c:v>
                </c:pt>
                <c:pt idx="13">
                  <c:v>262</c:v>
                </c:pt>
                <c:pt idx="14">
                  <c:v>262</c:v>
                </c:pt>
                <c:pt idx="15">
                  <c:v>261.85000000000002</c:v>
                </c:pt>
                <c:pt idx="16">
                  <c:v>262</c:v>
                </c:pt>
                <c:pt idx="17">
                  <c:v>261</c:v>
                </c:pt>
                <c:pt idx="18">
                  <c:v>269</c:v>
                </c:pt>
                <c:pt idx="19">
                  <c:v>307</c:v>
                </c:pt>
                <c:pt idx="20">
                  <c:v>325.3</c:v>
                </c:pt>
                <c:pt idx="21">
                  <c:v>264.18</c:v>
                </c:pt>
                <c:pt idx="22">
                  <c:v>257.05</c:v>
                </c:pt>
                <c:pt idx="23">
                  <c:v>223.42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806752"/>
        <c:axId val="306806360"/>
      </c:lineChart>
      <c:catAx>
        <c:axId val="306805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805968"/>
        <c:crosses val="autoZero"/>
        <c:auto val="1"/>
        <c:lblAlgn val="ctr"/>
        <c:lblOffset val="100"/>
        <c:noMultiLvlLbl val="0"/>
      </c:catAx>
      <c:valAx>
        <c:axId val="306805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805576"/>
        <c:crosses val="autoZero"/>
        <c:crossBetween val="between"/>
      </c:valAx>
      <c:valAx>
        <c:axId val="306806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806752"/>
        <c:crosses val="max"/>
        <c:crossBetween val="between"/>
      </c:valAx>
      <c:catAx>
        <c:axId val="306806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6806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18.648</v>
      </c>
      <c r="C4" s="18">
        <v>25.612000000000002</v>
      </c>
      <c r="D4" s="18">
        <v>25.878999999999998</v>
      </c>
      <c r="E4" s="18">
        <v>25.77</v>
      </c>
      <c r="F4" s="18">
        <v>31.85</v>
      </c>
      <c r="G4" s="18">
        <v>38.708999999999996</v>
      </c>
      <c r="H4" s="18">
        <v>39.208000000000006</v>
      </c>
      <c r="I4" s="18">
        <v>40.884999999999998</v>
      </c>
      <c r="J4" s="18">
        <v>133.18799999999999</v>
      </c>
      <c r="K4" s="18">
        <v>223.63499999999999</v>
      </c>
      <c r="L4" s="18">
        <v>81.691000000000003</v>
      </c>
      <c r="M4" s="18">
        <v>34.482999999999997</v>
      </c>
      <c r="N4" s="18">
        <v>46.583999999999996</v>
      </c>
      <c r="O4" s="18">
        <v>17.718999999999998</v>
      </c>
      <c r="P4" s="18">
        <v>18.314</v>
      </c>
      <c r="Q4" s="18">
        <v>14.673</v>
      </c>
      <c r="R4" s="18">
        <v>13.497999999999999</v>
      </c>
      <c r="S4" s="18">
        <v>25.571000000000002</v>
      </c>
      <c r="T4" s="18">
        <v>16.715999999999998</v>
      </c>
      <c r="U4" s="18">
        <v>25.281000000000002</v>
      </c>
      <c r="V4" s="18">
        <v>25.487000000000002</v>
      </c>
      <c r="W4" s="18">
        <v>33.1</v>
      </c>
      <c r="X4" s="18">
        <v>40.313000000000002</v>
      </c>
      <c r="Y4" s="18">
        <v>291.66199999999998</v>
      </c>
      <c r="Z4" s="19"/>
      <c r="AA4" s="20">
        <f>SUM(B4:Z4)</f>
        <v>1288.4759999999999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</v>
      </c>
      <c r="C7" s="28">
        <v>213.19</v>
      </c>
      <c r="D7" s="28">
        <v>210.8</v>
      </c>
      <c r="E7" s="28">
        <v>202.05</v>
      </c>
      <c r="F7" s="28">
        <v>200.02</v>
      </c>
      <c r="G7" s="28">
        <v>222.81</v>
      </c>
      <c r="H7" s="28">
        <v>234.68</v>
      </c>
      <c r="I7" s="28">
        <v>341.97</v>
      </c>
      <c r="J7" s="28">
        <v>346.47</v>
      </c>
      <c r="K7" s="28">
        <v>338.85</v>
      </c>
      <c r="L7" s="28">
        <v>180.81</v>
      </c>
      <c r="M7" s="28">
        <v>313</v>
      </c>
      <c r="N7" s="28">
        <v>338</v>
      </c>
      <c r="O7" s="28">
        <v>262</v>
      </c>
      <c r="P7" s="28">
        <v>262</v>
      </c>
      <c r="Q7" s="28">
        <v>261.85000000000002</v>
      </c>
      <c r="R7" s="28">
        <v>262</v>
      </c>
      <c r="S7" s="28">
        <v>261</v>
      </c>
      <c r="T7" s="28">
        <v>269</v>
      </c>
      <c r="U7" s="28">
        <v>307</v>
      </c>
      <c r="V7" s="28">
        <v>325.3</v>
      </c>
      <c r="W7" s="28">
        <v>264.18</v>
      </c>
      <c r="X7" s="28">
        <v>257.05</v>
      </c>
      <c r="Y7" s="28">
        <v>223.42</v>
      </c>
      <c r="Z7" s="29"/>
      <c r="AA7" s="30">
        <f>IF(SUM(B7:Z7)&lt;&gt;0,AVERAGEIF(B7:Z7,"&lt;&gt;"""),"")</f>
        <v>259.89375000000001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10.564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10.564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40.884999999999998</v>
      </c>
      <c r="J12" s="52">
        <v>118.88</v>
      </c>
      <c r="K12" s="52">
        <v>220</v>
      </c>
      <c r="L12" s="52"/>
      <c r="M12" s="52">
        <v>21.367000000000001</v>
      </c>
      <c r="N12" s="52">
        <v>30.256</v>
      </c>
      <c r="O12" s="52">
        <v>4.5090000000000003</v>
      </c>
      <c r="P12" s="52">
        <v>4.28</v>
      </c>
      <c r="Q12" s="52"/>
      <c r="R12" s="52">
        <v>3.157</v>
      </c>
      <c r="S12" s="52">
        <v>15.856999999999999</v>
      </c>
      <c r="T12" s="52">
        <v>4.6120000000000001</v>
      </c>
      <c r="U12" s="52">
        <v>14.117000000000001</v>
      </c>
      <c r="V12" s="52">
        <v>16.190000000000001</v>
      </c>
      <c r="W12" s="52">
        <v>23.72</v>
      </c>
      <c r="X12" s="52">
        <v>31.2</v>
      </c>
      <c r="Y12" s="52"/>
      <c r="Z12" s="53"/>
      <c r="AA12" s="54">
        <f t="shared" si="0"/>
        <v>549.03000000000009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0.192</v>
      </c>
      <c r="C14" s="57">
        <v>25.612000000000002</v>
      </c>
      <c r="D14" s="57">
        <v>25.878999999999998</v>
      </c>
      <c r="E14" s="57">
        <v>25.77</v>
      </c>
      <c r="F14" s="57">
        <v>31.85</v>
      </c>
      <c r="G14" s="57">
        <v>38.708999999999996</v>
      </c>
      <c r="H14" s="57">
        <v>39.208000000000006</v>
      </c>
      <c r="I14" s="57"/>
      <c r="J14" s="57">
        <v>1.7999999999999999E-2</v>
      </c>
      <c r="K14" s="57"/>
      <c r="L14" s="57">
        <v>71.111000000000004</v>
      </c>
      <c r="M14" s="57"/>
      <c r="N14" s="57">
        <v>4.8000000000000001E-2</v>
      </c>
      <c r="O14" s="57"/>
      <c r="P14" s="57"/>
      <c r="Q14" s="57"/>
      <c r="R14" s="57"/>
      <c r="S14" s="57"/>
      <c r="T14" s="57"/>
      <c r="U14" s="57"/>
      <c r="V14" s="57"/>
      <c r="W14" s="57"/>
      <c r="X14" s="57">
        <v>4.9420000000000002</v>
      </c>
      <c r="Y14" s="57">
        <v>5.585</v>
      </c>
      <c r="Z14" s="58"/>
      <c r="AA14" s="59">
        <f t="shared" si="0"/>
        <v>268.92399999999998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0.192</v>
      </c>
      <c r="C16" s="62">
        <f t="shared" ref="C16:Z16" si="1">IF(LEN(C$2)&gt;0,SUM(C10:C15),"")</f>
        <v>25.612000000000002</v>
      </c>
      <c r="D16" s="62">
        <f t="shared" si="1"/>
        <v>25.878999999999998</v>
      </c>
      <c r="E16" s="62">
        <f t="shared" si="1"/>
        <v>25.77</v>
      </c>
      <c r="F16" s="62">
        <f t="shared" si="1"/>
        <v>31.85</v>
      </c>
      <c r="G16" s="62">
        <f t="shared" si="1"/>
        <v>38.708999999999996</v>
      </c>
      <c r="H16" s="62">
        <f t="shared" si="1"/>
        <v>39.208000000000006</v>
      </c>
      <c r="I16" s="62">
        <f t="shared" si="1"/>
        <v>40.884999999999998</v>
      </c>
      <c r="J16" s="62">
        <f t="shared" si="1"/>
        <v>129.46199999999999</v>
      </c>
      <c r="K16" s="62">
        <f t="shared" si="1"/>
        <v>220</v>
      </c>
      <c r="L16" s="62">
        <f t="shared" si="1"/>
        <v>71.111000000000004</v>
      </c>
      <c r="M16" s="62">
        <f t="shared" si="1"/>
        <v>21.367000000000001</v>
      </c>
      <c r="N16" s="62">
        <f t="shared" si="1"/>
        <v>30.303999999999998</v>
      </c>
      <c r="O16" s="62">
        <f t="shared" si="1"/>
        <v>4.5090000000000003</v>
      </c>
      <c r="P16" s="62">
        <f t="shared" si="1"/>
        <v>4.28</v>
      </c>
      <c r="Q16" s="62">
        <f t="shared" si="1"/>
        <v>0</v>
      </c>
      <c r="R16" s="62">
        <f t="shared" si="1"/>
        <v>3.157</v>
      </c>
      <c r="S16" s="62">
        <f t="shared" si="1"/>
        <v>15.856999999999999</v>
      </c>
      <c r="T16" s="62">
        <f t="shared" si="1"/>
        <v>4.6120000000000001</v>
      </c>
      <c r="U16" s="62">
        <f t="shared" si="1"/>
        <v>14.117000000000001</v>
      </c>
      <c r="V16" s="62">
        <f t="shared" si="1"/>
        <v>16.190000000000001</v>
      </c>
      <c r="W16" s="62">
        <f t="shared" si="1"/>
        <v>23.72</v>
      </c>
      <c r="X16" s="62">
        <f t="shared" si="1"/>
        <v>36.141999999999996</v>
      </c>
      <c r="Y16" s="62">
        <f t="shared" si="1"/>
        <v>5.585</v>
      </c>
      <c r="Z16" s="63" t="str">
        <f t="shared" si="1"/>
        <v/>
      </c>
      <c r="AA16" s="64">
        <f>SUM(AA10:AA15)</f>
        <v>828.51800000000003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3.726</v>
      </c>
      <c r="K21" s="81">
        <v>3.6349999999999998</v>
      </c>
      <c r="L21" s="81">
        <v>10.579999999999998</v>
      </c>
      <c r="M21" s="81">
        <v>13.116</v>
      </c>
      <c r="N21" s="81">
        <v>16.279999999999998</v>
      </c>
      <c r="O21" s="81">
        <v>13.209999999999999</v>
      </c>
      <c r="P21" s="81">
        <v>14.034000000000001</v>
      </c>
      <c r="Q21" s="81">
        <v>14.673</v>
      </c>
      <c r="R21" s="81">
        <v>10.340999999999999</v>
      </c>
      <c r="S21" s="81">
        <v>9.7140000000000004</v>
      </c>
      <c r="T21" s="81">
        <v>12.103999999999999</v>
      </c>
      <c r="U21" s="81">
        <v>11.164</v>
      </c>
      <c r="V21" s="81">
        <v>9.2970000000000006</v>
      </c>
      <c r="W21" s="81">
        <v>9.3800000000000008</v>
      </c>
      <c r="X21" s="81">
        <v>4.1710000000000003</v>
      </c>
      <c r="Y21" s="81">
        <v>4.4769999999999994</v>
      </c>
      <c r="Z21" s="78"/>
      <c r="AA21" s="79">
        <f t="shared" si="2"/>
        <v>159.90199999999999</v>
      </c>
    </row>
    <row r="22" spans="1:27" ht="24.95" customHeight="1" x14ac:dyDescent="0.2">
      <c r="A22" s="82" t="s">
        <v>17</v>
      </c>
      <c r="B22" s="81">
        <v>18.456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18.456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18.456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3.726</v>
      </c>
      <c r="K25" s="88">
        <f t="shared" si="3"/>
        <v>3.6349999999999998</v>
      </c>
      <c r="L25" s="88">
        <f t="shared" si="3"/>
        <v>10.579999999999998</v>
      </c>
      <c r="M25" s="88">
        <f t="shared" si="3"/>
        <v>13.116</v>
      </c>
      <c r="N25" s="88">
        <f t="shared" si="3"/>
        <v>16.279999999999998</v>
      </c>
      <c r="O25" s="88">
        <f t="shared" si="3"/>
        <v>13.209999999999999</v>
      </c>
      <c r="P25" s="88">
        <f t="shared" si="3"/>
        <v>14.034000000000001</v>
      </c>
      <c r="Q25" s="88">
        <f t="shared" si="3"/>
        <v>14.673</v>
      </c>
      <c r="R25" s="88">
        <f t="shared" si="3"/>
        <v>10.340999999999999</v>
      </c>
      <c r="S25" s="88">
        <f t="shared" si="3"/>
        <v>9.7140000000000004</v>
      </c>
      <c r="T25" s="88">
        <f t="shared" si="3"/>
        <v>12.103999999999999</v>
      </c>
      <c r="U25" s="88">
        <f t="shared" si="3"/>
        <v>11.164</v>
      </c>
      <c r="V25" s="88">
        <f t="shared" si="3"/>
        <v>9.2970000000000006</v>
      </c>
      <c r="W25" s="88">
        <f t="shared" si="3"/>
        <v>9.3800000000000008</v>
      </c>
      <c r="X25" s="88">
        <f t="shared" si="3"/>
        <v>4.1710000000000003</v>
      </c>
      <c r="Y25" s="88">
        <f t="shared" si="3"/>
        <v>4.4769999999999994</v>
      </c>
      <c r="Z25" s="89" t="str">
        <f t="shared" si="3"/>
        <v/>
      </c>
      <c r="AA25" s="90">
        <f>SUM(AA19:AA24)</f>
        <v>178.35799999999998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18.648</v>
      </c>
      <c r="C29" s="77">
        <v>25.611999999999998</v>
      </c>
      <c r="D29" s="77">
        <v>25.879000000000001</v>
      </c>
      <c r="E29" s="77">
        <v>25.77</v>
      </c>
      <c r="F29" s="77">
        <v>31.85</v>
      </c>
      <c r="G29" s="77">
        <v>38.709000000000003</v>
      </c>
      <c r="H29" s="77">
        <v>39.207999999999998</v>
      </c>
      <c r="I29" s="77">
        <v>40.884999999999998</v>
      </c>
      <c r="J29" s="77">
        <v>133.18799999999999</v>
      </c>
      <c r="K29" s="77">
        <v>223.63499999999999</v>
      </c>
      <c r="L29" s="77">
        <v>81.691000000000003</v>
      </c>
      <c r="M29" s="77">
        <v>34.482999999999997</v>
      </c>
      <c r="N29" s="77">
        <v>46.584000000000003</v>
      </c>
      <c r="O29" s="77">
        <v>17.719000000000001</v>
      </c>
      <c r="P29" s="77">
        <v>18.314</v>
      </c>
      <c r="Q29" s="77">
        <v>14.673</v>
      </c>
      <c r="R29" s="77">
        <v>13.497999999999999</v>
      </c>
      <c r="S29" s="77">
        <v>25.571000000000002</v>
      </c>
      <c r="T29" s="77">
        <v>16.716000000000001</v>
      </c>
      <c r="U29" s="77">
        <v>25.280999999999999</v>
      </c>
      <c r="V29" s="77">
        <v>25.486999999999998</v>
      </c>
      <c r="W29" s="77">
        <v>33.1</v>
      </c>
      <c r="X29" s="77">
        <v>40.313000000000002</v>
      </c>
      <c r="Y29" s="77">
        <v>10.061999999999999</v>
      </c>
      <c r="Z29" s="78"/>
      <c r="AA29" s="79">
        <f>SUM(B29:Z29)</f>
        <v>1006.8760000000001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18.648</v>
      </c>
      <c r="C31" s="62">
        <f t="shared" ref="C31:Z31" si="4">IF(LEN(C$2)&gt;0,SUM(C28:C30),"")</f>
        <v>25.611999999999998</v>
      </c>
      <c r="D31" s="62">
        <f t="shared" si="4"/>
        <v>25.879000000000001</v>
      </c>
      <c r="E31" s="62">
        <f t="shared" si="4"/>
        <v>25.77</v>
      </c>
      <c r="F31" s="62">
        <f t="shared" si="4"/>
        <v>31.85</v>
      </c>
      <c r="G31" s="62">
        <f t="shared" si="4"/>
        <v>38.709000000000003</v>
      </c>
      <c r="H31" s="62">
        <f t="shared" si="4"/>
        <v>39.207999999999998</v>
      </c>
      <c r="I31" s="62">
        <f t="shared" si="4"/>
        <v>40.884999999999998</v>
      </c>
      <c r="J31" s="62">
        <f t="shared" si="4"/>
        <v>133.18799999999999</v>
      </c>
      <c r="K31" s="62">
        <f t="shared" si="4"/>
        <v>223.63499999999999</v>
      </c>
      <c r="L31" s="62">
        <f t="shared" si="4"/>
        <v>81.691000000000003</v>
      </c>
      <c r="M31" s="62">
        <f t="shared" si="4"/>
        <v>34.482999999999997</v>
      </c>
      <c r="N31" s="62">
        <f t="shared" si="4"/>
        <v>46.584000000000003</v>
      </c>
      <c r="O31" s="62">
        <f t="shared" si="4"/>
        <v>17.719000000000001</v>
      </c>
      <c r="P31" s="62">
        <f t="shared" si="4"/>
        <v>18.314</v>
      </c>
      <c r="Q31" s="62">
        <f t="shared" si="4"/>
        <v>14.673</v>
      </c>
      <c r="R31" s="62">
        <f t="shared" si="4"/>
        <v>13.497999999999999</v>
      </c>
      <c r="S31" s="62">
        <f t="shared" si="4"/>
        <v>25.571000000000002</v>
      </c>
      <c r="T31" s="62">
        <f t="shared" si="4"/>
        <v>16.716000000000001</v>
      </c>
      <c r="U31" s="62">
        <f t="shared" si="4"/>
        <v>25.280999999999999</v>
      </c>
      <c r="V31" s="62">
        <f t="shared" si="4"/>
        <v>25.486999999999998</v>
      </c>
      <c r="W31" s="62">
        <f t="shared" si="4"/>
        <v>33.1</v>
      </c>
      <c r="X31" s="62">
        <f t="shared" si="4"/>
        <v>40.313000000000002</v>
      </c>
      <c r="Y31" s="62">
        <f t="shared" si="4"/>
        <v>10.061999999999999</v>
      </c>
      <c r="Z31" s="63" t="str">
        <f t="shared" si="4"/>
        <v/>
      </c>
      <c r="AA31" s="64">
        <f>SUM(AA28:AA30)</f>
        <v>1006.8760000000001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281.60000000000002</v>
      </c>
      <c r="Z38" s="100"/>
      <c r="AA38" s="79">
        <f t="shared" si="5"/>
        <v>281.60000000000002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281.60000000000002</v>
      </c>
      <c r="Z39" s="89" t="str">
        <f t="shared" si="6"/>
        <v/>
      </c>
      <c r="AA39" s="90">
        <f t="shared" si="5"/>
        <v>281.60000000000002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281.60000000000002</v>
      </c>
      <c r="Z46" s="100"/>
      <c r="AA46" s="79">
        <f t="shared" si="7"/>
        <v>281.60000000000002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281.60000000000002</v>
      </c>
      <c r="Z48" s="89" t="str">
        <f t="shared" si="8"/>
        <v/>
      </c>
      <c r="AA48" s="90">
        <f t="shared" si="7"/>
        <v>281.60000000000002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18.648</v>
      </c>
      <c r="C51" s="88">
        <f t="shared" si="10"/>
        <v>25.612000000000002</v>
      </c>
      <c r="D51" s="88">
        <f t="shared" si="10"/>
        <v>25.878999999999998</v>
      </c>
      <c r="E51" s="88">
        <f t="shared" si="10"/>
        <v>25.77</v>
      </c>
      <c r="F51" s="88">
        <f t="shared" si="10"/>
        <v>31.85</v>
      </c>
      <c r="G51" s="88">
        <f t="shared" si="10"/>
        <v>38.708999999999996</v>
      </c>
      <c r="H51" s="88">
        <f t="shared" si="10"/>
        <v>39.208000000000006</v>
      </c>
      <c r="I51" s="88">
        <f t="shared" si="10"/>
        <v>40.884999999999998</v>
      </c>
      <c r="J51" s="88">
        <f t="shared" si="10"/>
        <v>133.18799999999999</v>
      </c>
      <c r="K51" s="88">
        <f t="shared" si="10"/>
        <v>223.63499999999999</v>
      </c>
      <c r="L51" s="88">
        <f t="shared" si="10"/>
        <v>81.691000000000003</v>
      </c>
      <c r="M51" s="88">
        <f t="shared" si="10"/>
        <v>34.483000000000004</v>
      </c>
      <c r="N51" s="88">
        <f t="shared" si="10"/>
        <v>46.583999999999996</v>
      </c>
      <c r="O51" s="88">
        <f t="shared" si="10"/>
        <v>17.719000000000001</v>
      </c>
      <c r="P51" s="88">
        <f t="shared" si="10"/>
        <v>18.314</v>
      </c>
      <c r="Q51" s="88">
        <f t="shared" si="10"/>
        <v>14.673</v>
      </c>
      <c r="R51" s="88">
        <f t="shared" si="10"/>
        <v>13.497999999999999</v>
      </c>
      <c r="S51" s="88">
        <f t="shared" si="10"/>
        <v>25.570999999999998</v>
      </c>
      <c r="T51" s="88">
        <f t="shared" si="10"/>
        <v>16.716000000000001</v>
      </c>
      <c r="U51" s="88">
        <f t="shared" si="10"/>
        <v>25.280999999999999</v>
      </c>
      <c r="V51" s="88">
        <f t="shared" si="10"/>
        <v>25.487000000000002</v>
      </c>
      <c r="W51" s="88">
        <f t="shared" si="10"/>
        <v>33.1</v>
      </c>
      <c r="X51" s="88">
        <f t="shared" si="10"/>
        <v>40.312999999999995</v>
      </c>
      <c r="Y51" s="88">
        <f t="shared" si="10"/>
        <v>291.66200000000003</v>
      </c>
      <c r="Z51" s="89" t="str">
        <f t="shared" si="10"/>
        <v/>
      </c>
      <c r="AA51" s="105">
        <f>SUM(B51:Z51)</f>
        <v>1288.4760000000001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18.648</v>
      </c>
      <c r="C4" s="18">
        <v>25.614000000000001</v>
      </c>
      <c r="D4" s="18">
        <v>25.85</v>
      </c>
      <c r="E4" s="18">
        <v>25.787000000000003</v>
      </c>
      <c r="F4" s="18">
        <v>31.838000000000001</v>
      </c>
      <c r="G4" s="18">
        <v>38.668999999999997</v>
      </c>
      <c r="H4" s="18">
        <v>39.180999999999997</v>
      </c>
      <c r="I4" s="18">
        <v>40.884999999999991</v>
      </c>
      <c r="J4" s="18">
        <v>133.18800000000002</v>
      </c>
      <c r="K4" s="18">
        <v>223.63499999999999</v>
      </c>
      <c r="L4" s="18">
        <v>81.704999999999998</v>
      </c>
      <c r="M4" s="18">
        <v>34.482999999999997</v>
      </c>
      <c r="N4" s="18">
        <v>46.584000000000003</v>
      </c>
      <c r="O4" s="18">
        <v>17.719000000000001</v>
      </c>
      <c r="P4" s="18">
        <v>18.314000000000004</v>
      </c>
      <c r="Q4" s="18">
        <v>14.673</v>
      </c>
      <c r="R4" s="18">
        <v>13.497999999999999</v>
      </c>
      <c r="S4" s="18">
        <v>25.570999999999998</v>
      </c>
      <c r="T4" s="18">
        <v>16.716000000000001</v>
      </c>
      <c r="U4" s="18">
        <v>25.280999999999999</v>
      </c>
      <c r="V4" s="18">
        <v>25.486999999999998</v>
      </c>
      <c r="W4" s="18">
        <v>33.116</v>
      </c>
      <c r="X4" s="18">
        <v>40.297999999999995</v>
      </c>
      <c r="Y4" s="18">
        <v>291.66199999999998</v>
      </c>
      <c r="Z4" s="19"/>
      <c r="AA4" s="20">
        <f>SUM(B4:Z4)</f>
        <v>1288.402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</v>
      </c>
      <c r="C7" s="28">
        <v>213.19</v>
      </c>
      <c r="D7" s="28">
        <v>210.8</v>
      </c>
      <c r="E7" s="28">
        <v>202.05</v>
      </c>
      <c r="F7" s="28">
        <v>200.02</v>
      </c>
      <c r="G7" s="28">
        <v>222.81</v>
      </c>
      <c r="H7" s="28">
        <v>234.68</v>
      </c>
      <c r="I7" s="28">
        <v>341.97</v>
      </c>
      <c r="J7" s="28">
        <v>346.47</v>
      </c>
      <c r="K7" s="28">
        <v>338.85</v>
      </c>
      <c r="L7" s="28">
        <v>180.81</v>
      </c>
      <c r="M7" s="28">
        <v>313</v>
      </c>
      <c r="N7" s="28">
        <v>338</v>
      </c>
      <c r="O7" s="28">
        <v>262</v>
      </c>
      <c r="P7" s="28">
        <v>262</v>
      </c>
      <c r="Q7" s="28">
        <v>261.85000000000002</v>
      </c>
      <c r="R7" s="28">
        <v>262</v>
      </c>
      <c r="S7" s="28">
        <v>261</v>
      </c>
      <c r="T7" s="28">
        <v>269</v>
      </c>
      <c r="U7" s="28">
        <v>307</v>
      </c>
      <c r="V7" s="28">
        <v>325.3</v>
      </c>
      <c r="W7" s="28">
        <v>264.18</v>
      </c>
      <c r="X7" s="28">
        <v>257.05</v>
      </c>
      <c r="Y7" s="28">
        <v>223.42</v>
      </c>
      <c r="Z7" s="29"/>
      <c r="AA7" s="30">
        <f>IF(SUM(B7:Z7)&lt;&gt;0,AVERAGEIF(B7:Z7,"&lt;&gt;"""),"")</f>
        <v>259.89375000000001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12.641</v>
      </c>
      <c r="C12" s="52"/>
      <c r="D12" s="52"/>
      <c r="E12" s="52"/>
      <c r="F12" s="52"/>
      <c r="G12" s="52"/>
      <c r="H12" s="52"/>
      <c r="I12" s="52"/>
      <c r="J12" s="52">
        <v>115.718</v>
      </c>
      <c r="K12" s="52">
        <v>140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280</v>
      </c>
      <c r="Z12" s="53"/>
      <c r="AA12" s="54">
        <f t="shared" si="0"/>
        <v>548.35900000000004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2.3119999999999998</v>
      </c>
      <c r="J13" s="52"/>
      <c r="K13" s="52">
        <v>45.672999999999995</v>
      </c>
      <c r="L13" s="52"/>
      <c r="M13" s="52"/>
      <c r="N13" s="52">
        <v>18.088999999999999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66.073999999999984</v>
      </c>
    </row>
    <row r="14" spans="1:27" ht="24.95" customHeight="1" x14ac:dyDescent="0.2">
      <c r="A14" s="55" t="s">
        <v>10</v>
      </c>
      <c r="B14" s="56">
        <v>2.88</v>
      </c>
      <c r="C14" s="57"/>
      <c r="D14" s="57"/>
      <c r="E14" s="57"/>
      <c r="F14" s="57"/>
      <c r="G14" s="57"/>
      <c r="H14" s="57"/>
      <c r="I14" s="57">
        <v>31.524999999999999</v>
      </c>
      <c r="J14" s="57">
        <v>13.46</v>
      </c>
      <c r="K14" s="57">
        <v>37.96200000000001</v>
      </c>
      <c r="L14" s="57">
        <v>5.0000000000000001E-3</v>
      </c>
      <c r="M14" s="57">
        <v>34.482999999999997</v>
      </c>
      <c r="N14" s="57">
        <v>28.495000000000001</v>
      </c>
      <c r="O14" s="57">
        <v>17.719000000000001</v>
      </c>
      <c r="P14" s="57">
        <v>18.314000000000004</v>
      </c>
      <c r="Q14" s="57">
        <v>14.673</v>
      </c>
      <c r="R14" s="57">
        <v>13.497999999999999</v>
      </c>
      <c r="S14" s="57">
        <v>25.570999999999998</v>
      </c>
      <c r="T14" s="57">
        <v>16.716000000000001</v>
      </c>
      <c r="U14" s="57">
        <v>25.280999999999999</v>
      </c>
      <c r="V14" s="57">
        <v>24.968</v>
      </c>
      <c r="W14" s="57">
        <v>8.3049999999999997</v>
      </c>
      <c r="X14" s="57">
        <v>6.9980000000000002</v>
      </c>
      <c r="Y14" s="57">
        <v>11.662000000000001</v>
      </c>
      <c r="Z14" s="58"/>
      <c r="AA14" s="59">
        <f t="shared" si="0"/>
        <v>332.51499999999999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15.521000000000001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33.836999999999996</v>
      </c>
      <c r="J16" s="62">
        <f t="shared" si="1"/>
        <v>129.178</v>
      </c>
      <c r="K16" s="62">
        <f t="shared" si="1"/>
        <v>223.63500000000002</v>
      </c>
      <c r="L16" s="62">
        <f t="shared" si="1"/>
        <v>5.0000000000000001E-3</v>
      </c>
      <c r="M16" s="62">
        <f t="shared" si="1"/>
        <v>34.482999999999997</v>
      </c>
      <c r="N16" s="62">
        <f t="shared" si="1"/>
        <v>46.584000000000003</v>
      </c>
      <c r="O16" s="62">
        <f t="shared" si="1"/>
        <v>17.719000000000001</v>
      </c>
      <c r="P16" s="62">
        <f t="shared" si="1"/>
        <v>18.314000000000004</v>
      </c>
      <c r="Q16" s="62">
        <f t="shared" si="1"/>
        <v>14.673</v>
      </c>
      <c r="R16" s="62">
        <f t="shared" si="1"/>
        <v>13.497999999999999</v>
      </c>
      <c r="S16" s="62">
        <f t="shared" si="1"/>
        <v>25.570999999999998</v>
      </c>
      <c r="T16" s="62">
        <f t="shared" si="1"/>
        <v>16.716000000000001</v>
      </c>
      <c r="U16" s="62">
        <f t="shared" si="1"/>
        <v>25.280999999999999</v>
      </c>
      <c r="V16" s="62">
        <f t="shared" si="1"/>
        <v>24.968</v>
      </c>
      <c r="W16" s="62">
        <f t="shared" si="1"/>
        <v>8.3049999999999997</v>
      </c>
      <c r="X16" s="62">
        <f t="shared" si="1"/>
        <v>6.9980000000000002</v>
      </c>
      <c r="Y16" s="62">
        <f t="shared" si="1"/>
        <v>291.66199999999998</v>
      </c>
      <c r="Z16" s="63" t="str">
        <f t="shared" si="1"/>
        <v/>
      </c>
      <c r="AA16" s="64">
        <f>SUM(AA10:AA15)</f>
        <v>946.94799999999998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3.1270000000000002</v>
      </c>
      <c r="C21" s="81">
        <v>0.81400000000000006</v>
      </c>
      <c r="D21" s="81">
        <v>1.05</v>
      </c>
      <c r="E21" s="81">
        <v>1.4870000000000001</v>
      </c>
      <c r="F21" s="81">
        <v>3.8380000000000001</v>
      </c>
      <c r="G21" s="81">
        <v>2.4690000000000003</v>
      </c>
      <c r="H21" s="81">
        <v>5.8810000000000002</v>
      </c>
      <c r="I21" s="81">
        <v>7.048</v>
      </c>
      <c r="J21" s="81">
        <v>4.01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0.51900000000000002</v>
      </c>
      <c r="W21" s="81">
        <v>0.51100000000000001</v>
      </c>
      <c r="X21" s="81"/>
      <c r="Y21" s="81"/>
      <c r="Z21" s="78"/>
      <c r="AA21" s="79">
        <f t="shared" si="2"/>
        <v>30.753999999999994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3.1270000000000002</v>
      </c>
      <c r="C25" s="88">
        <f t="shared" si="3"/>
        <v>0.81400000000000006</v>
      </c>
      <c r="D25" s="88">
        <f t="shared" si="3"/>
        <v>1.05</v>
      </c>
      <c r="E25" s="88">
        <f t="shared" si="3"/>
        <v>1.4870000000000001</v>
      </c>
      <c r="F25" s="88">
        <f t="shared" si="3"/>
        <v>3.8380000000000001</v>
      </c>
      <c r="G25" s="88">
        <f t="shared" si="3"/>
        <v>2.4690000000000003</v>
      </c>
      <c r="H25" s="88">
        <f t="shared" si="3"/>
        <v>5.8810000000000002</v>
      </c>
      <c r="I25" s="88">
        <f t="shared" si="3"/>
        <v>7.048</v>
      </c>
      <c r="J25" s="88">
        <f t="shared" si="3"/>
        <v>4.01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0.51900000000000002</v>
      </c>
      <c r="W25" s="88">
        <f t="shared" si="3"/>
        <v>0.51100000000000001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30.753999999999994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18.648</v>
      </c>
      <c r="C29" s="77">
        <v>0.81399999999999995</v>
      </c>
      <c r="D29" s="77">
        <v>1.05</v>
      </c>
      <c r="E29" s="77">
        <v>1.4870000000000001</v>
      </c>
      <c r="F29" s="77">
        <v>3.8380000000000001</v>
      </c>
      <c r="G29" s="77">
        <v>2.4689999999999999</v>
      </c>
      <c r="H29" s="77">
        <v>5.8810000000000002</v>
      </c>
      <c r="I29" s="77">
        <v>40.884999999999998</v>
      </c>
      <c r="J29" s="77">
        <v>133.18799999999999</v>
      </c>
      <c r="K29" s="77">
        <v>223.63499999999999</v>
      </c>
      <c r="L29" s="77">
        <v>5.0000000000000001E-3</v>
      </c>
      <c r="M29" s="77">
        <v>34.482999999999997</v>
      </c>
      <c r="N29" s="77">
        <v>46.584000000000003</v>
      </c>
      <c r="O29" s="77">
        <v>17.719000000000001</v>
      </c>
      <c r="P29" s="77">
        <v>18.314</v>
      </c>
      <c r="Q29" s="77">
        <v>14.673</v>
      </c>
      <c r="R29" s="77">
        <v>13.497999999999999</v>
      </c>
      <c r="S29" s="77">
        <v>25.571000000000002</v>
      </c>
      <c r="T29" s="77">
        <v>16.716000000000001</v>
      </c>
      <c r="U29" s="77">
        <v>25.280999999999999</v>
      </c>
      <c r="V29" s="77">
        <v>25.486999999999998</v>
      </c>
      <c r="W29" s="77">
        <v>8.8160000000000007</v>
      </c>
      <c r="X29" s="77">
        <v>6.9980000000000002</v>
      </c>
      <c r="Y29" s="77">
        <v>291.66199999999998</v>
      </c>
      <c r="Z29" s="78"/>
      <c r="AA29" s="79">
        <f>SUM(B29:Z29)</f>
        <v>977.702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18.648</v>
      </c>
      <c r="C31" s="62">
        <f t="shared" si="4"/>
        <v>0.81399999999999995</v>
      </c>
      <c r="D31" s="62">
        <f t="shared" si="4"/>
        <v>1.05</v>
      </c>
      <c r="E31" s="62">
        <f t="shared" si="4"/>
        <v>1.4870000000000001</v>
      </c>
      <c r="F31" s="62">
        <f t="shared" si="4"/>
        <v>3.8380000000000001</v>
      </c>
      <c r="G31" s="62">
        <f t="shared" si="4"/>
        <v>2.4689999999999999</v>
      </c>
      <c r="H31" s="62">
        <f t="shared" si="4"/>
        <v>5.8810000000000002</v>
      </c>
      <c r="I31" s="62">
        <f t="shared" si="4"/>
        <v>40.884999999999998</v>
      </c>
      <c r="J31" s="62">
        <f t="shared" si="4"/>
        <v>133.18799999999999</v>
      </c>
      <c r="K31" s="62">
        <f t="shared" si="4"/>
        <v>223.63499999999999</v>
      </c>
      <c r="L31" s="62">
        <f t="shared" si="4"/>
        <v>5.0000000000000001E-3</v>
      </c>
      <c r="M31" s="62">
        <f t="shared" si="4"/>
        <v>34.482999999999997</v>
      </c>
      <c r="N31" s="62">
        <f t="shared" si="4"/>
        <v>46.584000000000003</v>
      </c>
      <c r="O31" s="62">
        <f t="shared" si="4"/>
        <v>17.719000000000001</v>
      </c>
      <c r="P31" s="62">
        <f t="shared" si="4"/>
        <v>18.314</v>
      </c>
      <c r="Q31" s="62">
        <f t="shared" si="4"/>
        <v>14.673</v>
      </c>
      <c r="R31" s="62">
        <f t="shared" si="4"/>
        <v>13.497999999999999</v>
      </c>
      <c r="S31" s="62">
        <f t="shared" si="4"/>
        <v>25.571000000000002</v>
      </c>
      <c r="T31" s="62">
        <f t="shared" si="4"/>
        <v>16.716000000000001</v>
      </c>
      <c r="U31" s="62">
        <f t="shared" si="4"/>
        <v>25.280999999999999</v>
      </c>
      <c r="V31" s="62">
        <f t="shared" si="4"/>
        <v>25.486999999999998</v>
      </c>
      <c r="W31" s="62">
        <f t="shared" si="4"/>
        <v>8.8160000000000007</v>
      </c>
      <c r="X31" s="62">
        <f t="shared" si="4"/>
        <v>6.9980000000000002</v>
      </c>
      <c r="Y31" s="62">
        <f t="shared" si="4"/>
        <v>291.66199999999998</v>
      </c>
      <c r="Z31" s="63">
        <f t="shared" si="4"/>
        <v>0</v>
      </c>
      <c r="AA31" s="64">
        <f t="shared" si="4"/>
        <v>977.702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24.8</v>
      </c>
      <c r="D38" s="99">
        <v>24.8</v>
      </c>
      <c r="E38" s="99">
        <v>24.3</v>
      </c>
      <c r="F38" s="99">
        <v>28</v>
      </c>
      <c r="G38" s="99">
        <v>36.200000000000003</v>
      </c>
      <c r="H38" s="99">
        <v>33.299999999999997</v>
      </c>
      <c r="I38" s="99"/>
      <c r="J38" s="99"/>
      <c r="K38" s="99"/>
      <c r="L38" s="99">
        <v>81.7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24.3</v>
      </c>
      <c r="X38" s="99">
        <v>33.299999999999997</v>
      </c>
      <c r="Y38" s="99"/>
      <c r="Z38" s="100"/>
      <c r="AA38" s="79">
        <f t="shared" si="5"/>
        <v>310.70000000000005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24.8</v>
      </c>
      <c r="D39" s="88">
        <f t="shared" si="6"/>
        <v>24.8</v>
      </c>
      <c r="E39" s="88">
        <f t="shared" si="6"/>
        <v>24.3</v>
      </c>
      <c r="F39" s="88">
        <f t="shared" si="6"/>
        <v>28</v>
      </c>
      <c r="G39" s="88">
        <f t="shared" si="6"/>
        <v>36.200000000000003</v>
      </c>
      <c r="H39" s="88">
        <f t="shared" si="6"/>
        <v>33.299999999999997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81.7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24.3</v>
      </c>
      <c r="X39" s="88">
        <f t="shared" si="6"/>
        <v>33.299999999999997</v>
      </c>
      <c r="Y39" s="88">
        <f t="shared" si="6"/>
        <v>0</v>
      </c>
      <c r="Z39" s="89">
        <f t="shared" si="6"/>
        <v>0</v>
      </c>
      <c r="AA39" s="90">
        <f t="shared" si="5"/>
        <v>310.70000000000005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24.8</v>
      </c>
      <c r="D46" s="99">
        <v>24.8</v>
      </c>
      <c r="E46" s="99">
        <v>24.3</v>
      </c>
      <c r="F46" s="99">
        <v>28</v>
      </c>
      <c r="G46" s="99">
        <v>36.200000000000003</v>
      </c>
      <c r="H46" s="99">
        <v>33.299999999999997</v>
      </c>
      <c r="I46" s="99"/>
      <c r="J46" s="99"/>
      <c r="K46" s="99"/>
      <c r="L46" s="99">
        <v>81.7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24.3</v>
      </c>
      <c r="X46" s="99">
        <v>33.299999999999997</v>
      </c>
      <c r="Y46" s="99"/>
      <c r="Z46" s="100"/>
      <c r="AA46" s="79">
        <f t="shared" si="7"/>
        <v>310.70000000000005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24.8</v>
      </c>
      <c r="D48" s="88">
        <f t="shared" si="8"/>
        <v>24.8</v>
      </c>
      <c r="E48" s="88">
        <f t="shared" si="8"/>
        <v>24.3</v>
      </c>
      <c r="F48" s="88">
        <f t="shared" si="8"/>
        <v>28</v>
      </c>
      <c r="G48" s="88">
        <f t="shared" si="8"/>
        <v>36.200000000000003</v>
      </c>
      <c r="H48" s="88">
        <f t="shared" si="8"/>
        <v>33.299999999999997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81.7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24.3</v>
      </c>
      <c r="X48" s="88">
        <f t="shared" si="8"/>
        <v>33.299999999999997</v>
      </c>
      <c r="Y48" s="88">
        <f t="shared" si="8"/>
        <v>0</v>
      </c>
      <c r="Z48" s="89">
        <f t="shared" si="8"/>
        <v>0</v>
      </c>
      <c r="AA48" s="90">
        <f t="shared" si="7"/>
        <v>310.70000000000005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18.648</v>
      </c>
      <c r="C51" s="88">
        <f t="shared" si="10"/>
        <v>25.614000000000001</v>
      </c>
      <c r="D51" s="88">
        <f t="shared" si="10"/>
        <v>25.85</v>
      </c>
      <c r="E51" s="88">
        <f t="shared" si="10"/>
        <v>25.786999999999999</v>
      </c>
      <c r="F51" s="88">
        <f t="shared" si="10"/>
        <v>31.838000000000001</v>
      </c>
      <c r="G51" s="88">
        <f t="shared" si="10"/>
        <v>38.669000000000004</v>
      </c>
      <c r="H51" s="88">
        <f t="shared" si="10"/>
        <v>39.180999999999997</v>
      </c>
      <c r="I51" s="88">
        <f t="shared" si="10"/>
        <v>40.884999999999998</v>
      </c>
      <c r="J51" s="88">
        <f t="shared" si="10"/>
        <v>133.18799999999999</v>
      </c>
      <c r="K51" s="88">
        <f t="shared" si="10"/>
        <v>223.63500000000002</v>
      </c>
      <c r="L51" s="88">
        <f t="shared" si="10"/>
        <v>81.704999999999998</v>
      </c>
      <c r="M51" s="88">
        <f t="shared" si="10"/>
        <v>34.482999999999997</v>
      </c>
      <c r="N51" s="88">
        <f t="shared" si="10"/>
        <v>46.584000000000003</v>
      </c>
      <c r="O51" s="88">
        <f t="shared" si="10"/>
        <v>17.719000000000001</v>
      </c>
      <c r="P51" s="88">
        <f t="shared" si="10"/>
        <v>18.314000000000004</v>
      </c>
      <c r="Q51" s="88">
        <f t="shared" si="10"/>
        <v>14.673</v>
      </c>
      <c r="R51" s="88">
        <f t="shared" si="10"/>
        <v>13.497999999999999</v>
      </c>
      <c r="S51" s="88">
        <f t="shared" si="10"/>
        <v>25.570999999999998</v>
      </c>
      <c r="T51" s="88">
        <f t="shared" si="10"/>
        <v>16.716000000000001</v>
      </c>
      <c r="U51" s="88">
        <f t="shared" si="10"/>
        <v>25.280999999999999</v>
      </c>
      <c r="V51" s="88">
        <f t="shared" si="10"/>
        <v>25.486999999999998</v>
      </c>
      <c r="W51" s="88">
        <f t="shared" si="10"/>
        <v>33.116</v>
      </c>
      <c r="X51" s="88">
        <f t="shared" si="10"/>
        <v>40.297999999999995</v>
      </c>
      <c r="Y51" s="88">
        <f t="shared" si="10"/>
        <v>291.66199999999998</v>
      </c>
      <c r="Z51" s="89">
        <f t="shared" si="10"/>
        <v>0</v>
      </c>
      <c r="AA51" s="105">
        <f>SUM(B51:Z51)</f>
        <v>1288.402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32" sqref="J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24.8</v>
      </c>
      <c r="D4" s="18">
        <v>24.8</v>
      </c>
      <c r="E4" s="18">
        <v>24.3</v>
      </c>
      <c r="F4" s="18">
        <v>28</v>
      </c>
      <c r="G4" s="18">
        <v>36.200000000000003</v>
      </c>
      <c r="H4" s="18">
        <v>33.299999999999997</v>
      </c>
      <c r="I4" s="18"/>
      <c r="J4" s="18"/>
      <c r="K4" s="18"/>
      <c r="L4" s="18">
        <v>81.7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24.3</v>
      </c>
      <c r="X4" s="18">
        <v>33.299999999999997</v>
      </c>
      <c r="Y4" s="18">
        <v>-281.60000000000002</v>
      </c>
      <c r="Z4" s="19"/>
      <c r="AA4" s="112">
        <f>SUM(B4:Z4)</f>
        <v>29.100000000000023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140</v>
      </c>
      <c r="C7" s="118">
        <v>213.19</v>
      </c>
      <c r="D7" s="118">
        <v>210.8</v>
      </c>
      <c r="E7" s="118">
        <v>202.05</v>
      </c>
      <c r="F7" s="118">
        <v>200.02</v>
      </c>
      <c r="G7" s="118">
        <v>222.81</v>
      </c>
      <c r="H7" s="118">
        <v>234.68</v>
      </c>
      <c r="I7" s="118">
        <v>341.97</v>
      </c>
      <c r="J7" s="118">
        <v>346.47</v>
      </c>
      <c r="K7" s="118">
        <v>338.85</v>
      </c>
      <c r="L7" s="118">
        <v>180.81</v>
      </c>
      <c r="M7" s="118">
        <v>313</v>
      </c>
      <c r="N7" s="118">
        <v>338</v>
      </c>
      <c r="O7" s="118">
        <v>262</v>
      </c>
      <c r="P7" s="118">
        <v>262</v>
      </c>
      <c r="Q7" s="118">
        <v>261.85000000000002</v>
      </c>
      <c r="R7" s="118">
        <v>262</v>
      </c>
      <c r="S7" s="118">
        <v>261</v>
      </c>
      <c r="T7" s="118">
        <v>269</v>
      </c>
      <c r="U7" s="118">
        <v>307</v>
      </c>
      <c r="V7" s="118">
        <v>325.3</v>
      </c>
      <c r="W7" s="118">
        <v>264.18</v>
      </c>
      <c r="X7" s="118">
        <v>257.05</v>
      </c>
      <c r="Y7" s="118">
        <v>223.42</v>
      </c>
      <c r="Z7" s="119"/>
      <c r="AA7" s="120">
        <f>IF(SUM(B7:Z7)&lt;&gt;0,AVERAGEIF(B7:Z7,"&lt;&gt;"""),"")</f>
        <v>259.89375000000001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281.60000000000002</v>
      </c>
      <c r="Z15" s="132"/>
      <c r="AA15" s="133">
        <f t="shared" si="0"/>
        <v>281.60000000000002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281.60000000000002</v>
      </c>
      <c r="Z16" s="137" t="str">
        <f t="shared" si="1"/>
        <v/>
      </c>
      <c r="AA16" s="90">
        <f t="shared" si="0"/>
        <v>281.60000000000002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24.8</v>
      </c>
      <c r="D23" s="134">
        <v>24.8</v>
      </c>
      <c r="E23" s="134">
        <v>24.3</v>
      </c>
      <c r="F23" s="134">
        <v>28</v>
      </c>
      <c r="G23" s="134">
        <v>36.200000000000003</v>
      </c>
      <c r="H23" s="134">
        <v>33.299999999999997</v>
      </c>
      <c r="I23" s="134"/>
      <c r="J23" s="134"/>
      <c r="K23" s="134"/>
      <c r="L23" s="134">
        <v>81.7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24.3</v>
      </c>
      <c r="X23" s="134">
        <v>33.299999999999997</v>
      </c>
      <c r="Y23" s="134"/>
      <c r="Z23" s="132"/>
      <c r="AA23" s="133">
        <f t="shared" si="2"/>
        <v>310.70000000000005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24.8</v>
      </c>
      <c r="D24" s="136">
        <f t="shared" si="3"/>
        <v>24.8</v>
      </c>
      <c r="E24" s="136">
        <f t="shared" si="3"/>
        <v>24.3</v>
      </c>
      <c r="F24" s="136">
        <f t="shared" si="3"/>
        <v>28</v>
      </c>
      <c r="G24" s="136">
        <f t="shared" si="3"/>
        <v>36.200000000000003</v>
      </c>
      <c r="H24" s="136">
        <f t="shared" si="3"/>
        <v>33.299999999999997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81.7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24.3</v>
      </c>
      <c r="X24" s="136">
        <f t="shared" si="3"/>
        <v>33.299999999999997</v>
      </c>
      <c r="Y24" s="136">
        <f t="shared" si="3"/>
        <v>0</v>
      </c>
      <c r="Z24" s="137" t="str">
        <f t="shared" si="3"/>
        <v/>
      </c>
      <c r="AA24" s="90">
        <f t="shared" si="2"/>
        <v>310.70000000000005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2022-04-17T13:18:45Z</dcterms:created>
  <dcterms:modified xsi:type="dcterms:W3CDTF">2022-04-17T13:18:46Z</dcterms:modified>
</cp:coreProperties>
</file>