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<sst xmlns="http://schemas.openxmlformats.org/spreadsheetml/2006/main" count="117" uniqueCount="53">
  <si>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16/04/2022 16:19:18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</si>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</sst>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132</c:v>
                </c:pt>
                <c:pt idx="18">
                  <c:v>110</c:v>
                </c:pt>
                <c:pt idx="19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29.052</c:v>
                </c:pt>
                <c:pt idx="1">
                  <c:v>18.938000000000002</c:v>
                </c:pt>
                <c:pt idx="2">
                  <c:v>7.6579999999999995</c:v>
                </c:pt>
                <c:pt idx="3">
                  <c:v>22.240000000000002</c:v>
                </c:pt>
                <c:pt idx="4">
                  <c:v>24.622</c:v>
                </c:pt>
                <c:pt idx="5">
                  <c:v>20.797999999999995</c:v>
                </c:pt>
                <c:pt idx="6">
                  <c:v>27.760999999999999</c:v>
                </c:pt>
                <c:pt idx="7">
                  <c:v>23.147000000000002</c:v>
                </c:pt>
                <c:pt idx="8">
                  <c:v>36.292999999999992</c:v>
                </c:pt>
                <c:pt idx="9">
                  <c:v>30.738999999999997</c:v>
                </c:pt>
                <c:pt idx="10">
                  <c:v>47.940999999999995</c:v>
                </c:pt>
                <c:pt idx="11">
                  <c:v>46.528999999999996</c:v>
                </c:pt>
                <c:pt idx="12">
                  <c:v>43.395000000000003</c:v>
                </c:pt>
                <c:pt idx="13">
                  <c:v>9.2050000000000001</c:v>
                </c:pt>
                <c:pt idx="14">
                  <c:v>5.65</c:v>
                </c:pt>
                <c:pt idx="15">
                  <c:v>2.544</c:v>
                </c:pt>
                <c:pt idx="16">
                  <c:v>3.0859999999999999</c:v>
                </c:pt>
                <c:pt idx="17">
                  <c:v>36.506</c:v>
                </c:pt>
                <c:pt idx="18">
                  <c:v>19.254000000000001</c:v>
                </c:pt>
                <c:pt idx="19">
                  <c:v>44.841000000000001</c:v>
                </c:pt>
                <c:pt idx="20">
                  <c:v>53.555999999999997</c:v>
                </c:pt>
                <c:pt idx="21">
                  <c:v>56.83</c:v>
                </c:pt>
                <c:pt idx="22">
                  <c:v>23.585000000000004</c:v>
                </c:pt>
                <c:pt idx="23">
                  <c:v>8.3079999999999998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3">
                  <c:v>99</c:v>
                </c:pt>
                <c:pt idx="14">
                  <c:v>74.207999999999998</c:v>
                </c:pt>
                <c:pt idx="15">
                  <c:v>15</c:v>
                </c:pt>
                <c:pt idx="16">
                  <c:v>26</c:v>
                </c:pt>
                <c:pt idx="21">
                  <c:v>80</c:v>
                </c:pt>
                <c:pt idx="22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0971496"/>
        <c:axId val="3409718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32.97</c:v>
                </c:pt>
                <c:pt idx="1">
                  <c:v>20.198999999999998</c:v>
                </c:pt>
                <c:pt idx="2">
                  <c:v>8.8129999999999988</c:v>
                </c:pt>
                <c:pt idx="3">
                  <c:v>23.567</c:v>
                </c:pt>
                <c:pt idx="4">
                  <c:v>25.933999999999997</c:v>
                </c:pt>
                <c:pt idx="5">
                  <c:v>20.793000000000003</c:v>
                </c:pt>
                <c:pt idx="6">
                  <c:v>27.772000000000006</c:v>
                </c:pt>
                <c:pt idx="7">
                  <c:v>23.16</c:v>
                </c:pt>
                <c:pt idx="8">
                  <c:v>36.278000000000006</c:v>
                </c:pt>
                <c:pt idx="9">
                  <c:v>30.865000000000002</c:v>
                </c:pt>
                <c:pt idx="10">
                  <c:v>48.343000000000004</c:v>
                </c:pt>
                <c:pt idx="11">
                  <c:v>47.331000000000003</c:v>
                </c:pt>
                <c:pt idx="12">
                  <c:v>43.997999999999998</c:v>
                </c:pt>
                <c:pt idx="13">
                  <c:v>108.404</c:v>
                </c:pt>
                <c:pt idx="14">
                  <c:v>80.902000000000001</c:v>
                </c:pt>
                <c:pt idx="15">
                  <c:v>18.138999999999999</c:v>
                </c:pt>
                <c:pt idx="16">
                  <c:v>29.977999999999998</c:v>
                </c:pt>
                <c:pt idx="17">
                  <c:v>169.494</c:v>
                </c:pt>
                <c:pt idx="18">
                  <c:v>129.637</c:v>
                </c:pt>
                <c:pt idx="19">
                  <c:v>65.23</c:v>
                </c:pt>
                <c:pt idx="20">
                  <c:v>53.919999999999995</c:v>
                </c:pt>
                <c:pt idx="21">
                  <c:v>138.45599999999999</c:v>
                </c:pt>
                <c:pt idx="22">
                  <c:v>103.752</c:v>
                </c:pt>
                <c:pt idx="23">
                  <c:v>8.6880000000000006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0971496"/>
        <c:axId val="3409718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229.28</c:v>
                </c:pt>
                <c:pt idx="1">
                  <c:v>201.76</c:v>
                </c:pt>
                <c:pt idx="2">
                  <c:v>203.17</c:v>
                </c:pt>
                <c:pt idx="3">
                  <c:v>202.12</c:v>
                </c:pt>
                <c:pt idx="4">
                  <c:v>202.06</c:v>
                </c:pt>
                <c:pt idx="5">
                  <c:v>202.22</c:v>
                </c:pt>
                <c:pt idx="6">
                  <c:v>206.4</c:v>
                </c:pt>
                <c:pt idx="7">
                  <c:v>201.4</c:v>
                </c:pt>
                <c:pt idx="8">
                  <c:v>160.01</c:v>
                </c:pt>
                <c:pt idx="9">
                  <c:v>202.14</c:v>
                </c:pt>
                <c:pt idx="10">
                  <c:v>195.17</c:v>
                </c:pt>
                <c:pt idx="11">
                  <c:v>208.9</c:v>
                </c:pt>
                <c:pt idx="12">
                  <c:v>205.73</c:v>
                </c:pt>
                <c:pt idx="13">
                  <c:v>92.79</c:v>
                </c:pt>
                <c:pt idx="14">
                  <c:v>91.99</c:v>
                </c:pt>
                <c:pt idx="15">
                  <c:v>256.62</c:v>
                </c:pt>
                <c:pt idx="16">
                  <c:v>253.95</c:v>
                </c:pt>
                <c:pt idx="17">
                  <c:v>206.89</c:v>
                </c:pt>
                <c:pt idx="18">
                  <c:v>220</c:v>
                </c:pt>
                <c:pt idx="19">
                  <c:v>258.20999999999998</c:v>
                </c:pt>
                <c:pt idx="20">
                  <c:v>268.92</c:v>
                </c:pt>
                <c:pt idx="21">
                  <c:v>265.33</c:v>
                </c:pt>
                <c:pt idx="22">
                  <c:v>229.52</c:v>
                </c:pt>
                <c:pt idx="23">
                  <c:v>163.30000000000001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0972672"/>
        <c:axId val="340972280"/>
      </c:lineChart>
      <c:catAx>
        <c:axId val="3409714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0971888"/>
        <c:crosses val="autoZero"/>
        <c:auto val="1"/>
        <c:lblAlgn val="ctr"/>
        <c:lblOffset val="100"/>
        <c:noMultiLvlLbl val="0"/>
      </c:catAx>
      <c:valAx>
        <c:axId val="340971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0971496"/>
        <c:crosses val="autoZero"/>
        <c:crossBetween val="between"/>
      </c:valAx>
      <c:valAx>
        <c:axId val="3409722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0972672"/>
        <c:crosses val="max"/>
        <c:crossBetween val="between"/>
      </c:valAx>
      <c:catAx>
        <c:axId val="3409726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09722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32.982999999999997</v>
      </c>
      <c r="C4" s="18">
        <v>20.226000000000003</v>
      </c>
      <c r="D4" s="18">
        <v>8.8520000000000003</v>
      </c>
      <c r="E4" s="18">
        <v>23.594000000000005</v>
      </c>
      <c r="F4" s="18">
        <v>25.979999999999997</v>
      </c>
      <c r="G4" s="18">
        <v>20.797999999999995</v>
      </c>
      <c r="H4" s="18">
        <v>27.760999999999999</v>
      </c>
      <c r="I4" s="18">
        <v>23.147000000000002</v>
      </c>
      <c r="J4" s="18">
        <v>36.322999999999993</v>
      </c>
      <c r="K4" s="18">
        <v>30.83</v>
      </c>
      <c r="L4" s="18">
        <v>48.338999999999999</v>
      </c>
      <c r="M4" s="18">
        <v>47.333999999999996</v>
      </c>
      <c r="N4" s="18">
        <v>44.009</v>
      </c>
      <c r="O4" s="18">
        <v>108.40399999999998</v>
      </c>
      <c r="P4" s="18">
        <v>80.902000000000001</v>
      </c>
      <c r="Q4" s="18">
        <v>18.138999999999999</v>
      </c>
      <c r="R4" s="18">
        <v>29.977999999999998</v>
      </c>
      <c r="S4" s="18">
        <v>169.458</v>
      </c>
      <c r="T4" s="18">
        <v>129.58799999999999</v>
      </c>
      <c r="U4" s="18">
        <v>65.180999999999997</v>
      </c>
      <c r="V4" s="18">
        <v>53.895999999999994</v>
      </c>
      <c r="W4" s="18">
        <v>138.44899999999998</v>
      </c>
      <c r="X4" s="18">
        <v>103.752</v>
      </c>
      <c r="Y4" s="18">
        <v>8.6880000000000006</v>
      </c>
      <c r="Z4" s="19"/>
      <c r="AA4" s="20">
        <f>SUM(B4:Z4)</f>
        <v>1296.6110000000001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229.28</v>
      </c>
      <c r="C7" s="28">
        <v>201.76</v>
      </c>
      <c r="D7" s="28">
        <v>203.17</v>
      </c>
      <c r="E7" s="28">
        <v>202.12</v>
      </c>
      <c r="F7" s="28">
        <v>202.06</v>
      </c>
      <c r="G7" s="28">
        <v>202.22</v>
      </c>
      <c r="H7" s="28">
        <v>206.4</v>
      </c>
      <c r="I7" s="28">
        <v>201.4</v>
      </c>
      <c r="J7" s="28">
        <v>160.01</v>
      </c>
      <c r="K7" s="28">
        <v>202.14</v>
      </c>
      <c r="L7" s="28">
        <v>195.17</v>
      </c>
      <c r="M7" s="28">
        <v>208.9</v>
      </c>
      <c r="N7" s="28">
        <v>205.73</v>
      </c>
      <c r="O7" s="28">
        <v>92.79</v>
      </c>
      <c r="P7" s="28">
        <v>91.99</v>
      </c>
      <c r="Q7" s="28">
        <v>256.62</v>
      </c>
      <c r="R7" s="28">
        <v>253.95</v>
      </c>
      <c r="S7" s="28">
        <v>206.89</v>
      </c>
      <c r="T7" s="28">
        <v>220</v>
      </c>
      <c r="U7" s="28">
        <v>258.20999999999998</v>
      </c>
      <c r="V7" s="28">
        <v>268.92</v>
      </c>
      <c r="W7" s="28">
        <v>265.33</v>
      </c>
      <c r="X7" s="28">
        <v>229.52</v>
      </c>
      <c r="Y7" s="28">
        <v>163.30000000000001</v>
      </c>
      <c r="Z7" s="29"/>
      <c r="AA7" s="30">
        <f>IF(SUM(B7:Z7)&lt;&gt;0,AVERAGEIF(B7:Z7,"&lt;&gt;"""),"")</f>
        <v>205.32833333333335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132</v>
      </c>
      <c r="T12" s="52">
        <v>110</v>
      </c>
      <c r="U12" s="52">
        <v>20</v>
      </c>
      <c r="V12" s="52"/>
      <c r="W12" s="52"/>
      <c r="X12" s="52"/>
      <c r="Y12" s="52"/>
      <c r="Z12" s="53"/>
      <c r="AA12" s="54">
        <f t="shared" si="0"/>
        <v>262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>
        <v>99</v>
      </c>
      <c r="P13" s="52">
        <v>74.207999999999998</v>
      </c>
      <c r="Q13" s="52">
        <v>15</v>
      </c>
      <c r="R13" s="52">
        <v>26</v>
      </c>
      <c r="S13" s="52"/>
      <c r="T13" s="52"/>
      <c r="U13" s="52"/>
      <c r="V13" s="52"/>
      <c r="W13" s="52">
        <v>80</v>
      </c>
      <c r="X13" s="52">
        <v>80</v>
      </c>
      <c r="Y13" s="52"/>
      <c r="Z13" s="53"/>
      <c r="AA13" s="54">
        <f t="shared" si="0"/>
        <v>374.20799999999997</v>
      </c>
    </row>
    <row r="14" spans="1:27" ht="24.95" customHeight="1" x14ac:dyDescent="0.2">
      <c r="A14" s="55" t="s">
        <v>10</v>
      </c>
      <c r="B14" s="56">
        <v>29.052</v>
      </c>
      <c r="C14" s="57">
        <v>18.938000000000002</v>
      </c>
      <c r="D14" s="57">
        <v>7.6579999999999995</v>
      </c>
      <c r="E14" s="57">
        <v>22.240000000000002</v>
      </c>
      <c r="F14" s="57">
        <v>24.622</v>
      </c>
      <c r="G14" s="57">
        <v>20.797999999999995</v>
      </c>
      <c r="H14" s="57">
        <v>27.760999999999999</v>
      </c>
      <c r="I14" s="57">
        <v>23.147000000000002</v>
      </c>
      <c r="J14" s="57">
        <v>36.292999999999992</v>
      </c>
      <c r="K14" s="57">
        <v>30.738999999999997</v>
      </c>
      <c r="L14" s="57">
        <v>47.940999999999995</v>
      </c>
      <c r="M14" s="57">
        <v>46.528999999999996</v>
      </c>
      <c r="N14" s="57">
        <v>43.395000000000003</v>
      </c>
      <c r="O14" s="57">
        <v>9.2050000000000001</v>
      </c>
      <c r="P14" s="57">
        <v>5.65</v>
      </c>
      <c r="Q14" s="57">
        <v>2.544</v>
      </c>
      <c r="R14" s="57">
        <v>3.0859999999999999</v>
      </c>
      <c r="S14" s="57">
        <v>36.506</v>
      </c>
      <c r="T14" s="57">
        <v>19.254000000000001</v>
      </c>
      <c r="U14" s="57">
        <v>44.841000000000001</v>
      </c>
      <c r="V14" s="57">
        <v>53.555999999999997</v>
      </c>
      <c r="W14" s="57">
        <v>56.83</v>
      </c>
      <c r="X14" s="57">
        <v>23.585000000000004</v>
      </c>
      <c r="Y14" s="57">
        <v>8.3079999999999998</v>
      </c>
      <c r="Z14" s="58"/>
      <c r="AA14" s="59">
        <f t="shared" si="0"/>
        <v>642.47800000000007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29.052</v>
      </c>
      <c r="C16" s="62">
        <f t="shared" ref="C16:Z16" si="1">IF(LEN(C$2)&gt;0,SUM(C10:C15),"")</f>
        <v>18.938000000000002</v>
      </c>
      <c r="D16" s="62">
        <f t="shared" si="1"/>
        <v>7.6579999999999995</v>
      </c>
      <c r="E16" s="62">
        <f t="shared" si="1"/>
        <v>22.240000000000002</v>
      </c>
      <c r="F16" s="62">
        <f t="shared" si="1"/>
        <v>24.622</v>
      </c>
      <c r="G16" s="62">
        <f t="shared" si="1"/>
        <v>20.797999999999995</v>
      </c>
      <c r="H16" s="62">
        <f t="shared" si="1"/>
        <v>27.760999999999999</v>
      </c>
      <c r="I16" s="62">
        <f t="shared" si="1"/>
        <v>23.147000000000002</v>
      </c>
      <c r="J16" s="62">
        <f t="shared" si="1"/>
        <v>36.292999999999992</v>
      </c>
      <c r="K16" s="62">
        <f t="shared" si="1"/>
        <v>30.738999999999997</v>
      </c>
      <c r="L16" s="62">
        <f t="shared" si="1"/>
        <v>47.940999999999995</v>
      </c>
      <c r="M16" s="62">
        <f t="shared" si="1"/>
        <v>46.528999999999996</v>
      </c>
      <c r="N16" s="62">
        <f t="shared" si="1"/>
        <v>43.395000000000003</v>
      </c>
      <c r="O16" s="62">
        <f t="shared" si="1"/>
        <v>108.205</v>
      </c>
      <c r="P16" s="62">
        <f t="shared" si="1"/>
        <v>79.858000000000004</v>
      </c>
      <c r="Q16" s="62">
        <f t="shared" si="1"/>
        <v>17.544</v>
      </c>
      <c r="R16" s="62">
        <f t="shared" si="1"/>
        <v>29.085999999999999</v>
      </c>
      <c r="S16" s="62">
        <f t="shared" si="1"/>
        <v>168.506</v>
      </c>
      <c r="T16" s="62">
        <f t="shared" si="1"/>
        <v>129.25399999999999</v>
      </c>
      <c r="U16" s="62">
        <f t="shared" si="1"/>
        <v>64.841000000000008</v>
      </c>
      <c r="V16" s="62">
        <f t="shared" si="1"/>
        <v>53.555999999999997</v>
      </c>
      <c r="W16" s="62">
        <f t="shared" si="1"/>
        <v>136.82999999999998</v>
      </c>
      <c r="X16" s="62">
        <f t="shared" si="1"/>
        <v>103.58500000000001</v>
      </c>
      <c r="Y16" s="62">
        <f t="shared" si="1"/>
        <v>8.3079999999999998</v>
      </c>
      <c r="Z16" s="63" t="str">
        <f t="shared" si="1"/>
        <v/>
      </c>
      <c r="AA16" s="64">
        <f>SUM(AA10:AA15)</f>
        <v>1278.6860000000001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3.931</v>
      </c>
      <c r="C21" s="81">
        <v>1.288</v>
      </c>
      <c r="D21" s="81">
        <v>1.194</v>
      </c>
      <c r="E21" s="81">
        <v>1.3540000000000001</v>
      </c>
      <c r="F21" s="81">
        <v>1.3580000000000001</v>
      </c>
      <c r="G21" s="81"/>
      <c r="H21" s="81"/>
      <c r="I21" s="81"/>
      <c r="J21" s="81">
        <v>0.03</v>
      </c>
      <c r="K21" s="81">
        <v>9.0999999999999998E-2</v>
      </c>
      <c r="L21" s="81">
        <v>0.39799999999999996</v>
      </c>
      <c r="M21" s="81">
        <v>0.80499999999999994</v>
      </c>
      <c r="N21" s="81">
        <v>0.61399999999999999</v>
      </c>
      <c r="O21" s="81">
        <v>0.19900000000000001</v>
      </c>
      <c r="P21" s="81">
        <v>1.044</v>
      </c>
      <c r="Q21" s="81">
        <v>0.59499999999999997</v>
      </c>
      <c r="R21" s="81">
        <v>0.89200000000000002</v>
      </c>
      <c r="S21" s="81">
        <v>0.95199999999999996</v>
      </c>
      <c r="T21" s="81">
        <v>0.33400000000000002</v>
      </c>
      <c r="U21" s="81">
        <v>0.34</v>
      </c>
      <c r="V21" s="81">
        <v>0.34</v>
      </c>
      <c r="W21" s="81">
        <v>1.619</v>
      </c>
      <c r="X21" s="81">
        <v>0.16700000000000001</v>
      </c>
      <c r="Y21" s="81">
        <v>0.38</v>
      </c>
      <c r="Z21" s="78"/>
      <c r="AA21" s="79">
        <f t="shared" si="2"/>
        <v>17.925000000000001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3.931</v>
      </c>
      <c r="C25" s="88">
        <f t="shared" ref="C25:Z25" si="3">IF(LEN(C$2)&gt;0,SUM(C19:C24),"")</f>
        <v>1.288</v>
      </c>
      <c r="D25" s="88">
        <f t="shared" si="3"/>
        <v>1.194</v>
      </c>
      <c r="E25" s="88">
        <f t="shared" si="3"/>
        <v>1.3540000000000001</v>
      </c>
      <c r="F25" s="88">
        <f t="shared" si="3"/>
        <v>1.3580000000000001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0.03</v>
      </c>
      <c r="K25" s="88">
        <f t="shared" si="3"/>
        <v>9.0999999999999998E-2</v>
      </c>
      <c r="L25" s="88">
        <f t="shared" si="3"/>
        <v>0.39799999999999996</v>
      </c>
      <c r="M25" s="88">
        <f t="shared" si="3"/>
        <v>0.80499999999999994</v>
      </c>
      <c r="N25" s="88">
        <f t="shared" si="3"/>
        <v>0.61399999999999999</v>
      </c>
      <c r="O25" s="88">
        <f t="shared" si="3"/>
        <v>0.19900000000000001</v>
      </c>
      <c r="P25" s="88">
        <f t="shared" si="3"/>
        <v>1.044</v>
      </c>
      <c r="Q25" s="88">
        <f t="shared" si="3"/>
        <v>0.59499999999999997</v>
      </c>
      <c r="R25" s="88">
        <f t="shared" si="3"/>
        <v>0.89200000000000002</v>
      </c>
      <c r="S25" s="88">
        <f t="shared" si="3"/>
        <v>0.95199999999999996</v>
      </c>
      <c r="T25" s="88">
        <f t="shared" si="3"/>
        <v>0.33400000000000002</v>
      </c>
      <c r="U25" s="88">
        <f t="shared" si="3"/>
        <v>0.34</v>
      </c>
      <c r="V25" s="88">
        <f t="shared" si="3"/>
        <v>0.34</v>
      </c>
      <c r="W25" s="88">
        <f t="shared" si="3"/>
        <v>1.619</v>
      </c>
      <c r="X25" s="88">
        <f t="shared" si="3"/>
        <v>0.16700000000000001</v>
      </c>
      <c r="Y25" s="88">
        <f t="shared" si="3"/>
        <v>0.38</v>
      </c>
      <c r="Z25" s="89" t="str">
        <f t="shared" si="3"/>
        <v/>
      </c>
      <c r="AA25" s="90">
        <f>SUM(AA19:AA24)</f>
        <v>17.925000000000001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32.982999999999997</v>
      </c>
      <c r="C29" s="77">
        <v>20.225999999999999</v>
      </c>
      <c r="D29" s="77">
        <v>8.8520000000000003</v>
      </c>
      <c r="E29" s="77">
        <v>23.594000000000001</v>
      </c>
      <c r="F29" s="77">
        <v>25.98</v>
      </c>
      <c r="G29" s="77">
        <v>20.797999999999998</v>
      </c>
      <c r="H29" s="77">
        <v>27.760999999999999</v>
      </c>
      <c r="I29" s="77">
        <v>23.146999999999998</v>
      </c>
      <c r="J29" s="77">
        <v>36.323</v>
      </c>
      <c r="K29" s="77">
        <v>30.83</v>
      </c>
      <c r="L29" s="77">
        <v>48.338999999999999</v>
      </c>
      <c r="M29" s="77">
        <v>47.334000000000003</v>
      </c>
      <c r="N29" s="77">
        <v>44.009</v>
      </c>
      <c r="O29" s="77">
        <v>108.404</v>
      </c>
      <c r="P29" s="77">
        <v>80.902000000000001</v>
      </c>
      <c r="Q29" s="77">
        <v>18.138999999999999</v>
      </c>
      <c r="R29" s="77">
        <v>29.978000000000002</v>
      </c>
      <c r="S29" s="77">
        <v>169.458</v>
      </c>
      <c r="T29" s="77">
        <v>129.58799999999999</v>
      </c>
      <c r="U29" s="77">
        <v>65.180999999999997</v>
      </c>
      <c r="V29" s="77">
        <v>53.896000000000001</v>
      </c>
      <c r="W29" s="77">
        <v>138.44900000000001</v>
      </c>
      <c r="X29" s="77">
        <v>103.752</v>
      </c>
      <c r="Y29" s="77">
        <v>8.6880000000000006</v>
      </c>
      <c r="Z29" s="78"/>
      <c r="AA29" s="79">
        <f>SUM(B29:Z29)</f>
        <v>1296.6110000000001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32.982999999999997</v>
      </c>
      <c r="C31" s="62">
        <f t="shared" ref="C31:Z31" si="4">IF(LEN(C$2)&gt;0,SUM(C28:C30),"")</f>
        <v>20.225999999999999</v>
      </c>
      <c r="D31" s="62">
        <f t="shared" si="4"/>
        <v>8.8520000000000003</v>
      </c>
      <c r="E31" s="62">
        <f t="shared" si="4"/>
        <v>23.594000000000001</v>
      </c>
      <c r="F31" s="62">
        <f t="shared" si="4"/>
        <v>25.98</v>
      </c>
      <c r="G31" s="62">
        <f t="shared" si="4"/>
        <v>20.797999999999998</v>
      </c>
      <c r="H31" s="62">
        <f t="shared" si="4"/>
        <v>27.760999999999999</v>
      </c>
      <c r="I31" s="62">
        <f t="shared" si="4"/>
        <v>23.146999999999998</v>
      </c>
      <c r="J31" s="62">
        <f t="shared" si="4"/>
        <v>36.323</v>
      </c>
      <c r="K31" s="62">
        <f t="shared" si="4"/>
        <v>30.83</v>
      </c>
      <c r="L31" s="62">
        <f t="shared" si="4"/>
        <v>48.338999999999999</v>
      </c>
      <c r="M31" s="62">
        <f t="shared" si="4"/>
        <v>47.334000000000003</v>
      </c>
      <c r="N31" s="62">
        <f t="shared" si="4"/>
        <v>44.009</v>
      </c>
      <c r="O31" s="62">
        <f t="shared" si="4"/>
        <v>108.404</v>
      </c>
      <c r="P31" s="62">
        <f t="shared" si="4"/>
        <v>80.902000000000001</v>
      </c>
      <c r="Q31" s="62">
        <f t="shared" si="4"/>
        <v>18.138999999999999</v>
      </c>
      <c r="R31" s="62">
        <f t="shared" si="4"/>
        <v>29.978000000000002</v>
      </c>
      <c r="S31" s="62">
        <f t="shared" si="4"/>
        <v>169.458</v>
      </c>
      <c r="T31" s="62">
        <f t="shared" si="4"/>
        <v>129.58799999999999</v>
      </c>
      <c r="U31" s="62">
        <f t="shared" si="4"/>
        <v>65.180999999999997</v>
      </c>
      <c r="V31" s="62">
        <f t="shared" si="4"/>
        <v>53.896000000000001</v>
      </c>
      <c r="W31" s="62">
        <f t="shared" si="4"/>
        <v>138.44900000000001</v>
      </c>
      <c r="X31" s="62">
        <f t="shared" si="4"/>
        <v>103.752</v>
      </c>
      <c r="Y31" s="62">
        <f t="shared" si="4"/>
        <v>8.6880000000000006</v>
      </c>
      <c r="Z31" s="63" t="str">
        <f t="shared" si="4"/>
        <v/>
      </c>
      <c r="AA31" s="64">
        <f>SUM(AA28:AA30)</f>
        <v>1296.6110000000001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32.982999999999997</v>
      </c>
      <c r="C51" s="88">
        <f t="shared" si="10"/>
        <v>20.226000000000003</v>
      </c>
      <c r="D51" s="88">
        <f t="shared" si="10"/>
        <v>8.8520000000000003</v>
      </c>
      <c r="E51" s="88">
        <f t="shared" si="10"/>
        <v>23.594000000000001</v>
      </c>
      <c r="F51" s="88">
        <f t="shared" si="10"/>
        <v>25.98</v>
      </c>
      <c r="G51" s="88">
        <f t="shared" si="10"/>
        <v>20.797999999999995</v>
      </c>
      <c r="H51" s="88">
        <f t="shared" si="10"/>
        <v>27.760999999999999</v>
      </c>
      <c r="I51" s="88">
        <f t="shared" si="10"/>
        <v>23.147000000000002</v>
      </c>
      <c r="J51" s="88">
        <f t="shared" si="10"/>
        <v>36.322999999999993</v>
      </c>
      <c r="K51" s="88">
        <f t="shared" si="10"/>
        <v>30.83</v>
      </c>
      <c r="L51" s="88">
        <f t="shared" si="10"/>
        <v>48.338999999999999</v>
      </c>
      <c r="M51" s="88">
        <f t="shared" si="10"/>
        <v>47.333999999999996</v>
      </c>
      <c r="N51" s="88">
        <f t="shared" si="10"/>
        <v>44.009</v>
      </c>
      <c r="O51" s="88">
        <f t="shared" si="10"/>
        <v>108.404</v>
      </c>
      <c r="P51" s="88">
        <f t="shared" si="10"/>
        <v>80.902000000000001</v>
      </c>
      <c r="Q51" s="88">
        <f t="shared" si="10"/>
        <v>18.138999999999999</v>
      </c>
      <c r="R51" s="88">
        <f t="shared" si="10"/>
        <v>29.977999999999998</v>
      </c>
      <c r="S51" s="88">
        <f t="shared" si="10"/>
        <v>169.458</v>
      </c>
      <c r="T51" s="88">
        <f t="shared" si="10"/>
        <v>129.58799999999999</v>
      </c>
      <c r="U51" s="88">
        <f t="shared" si="10"/>
        <v>65.181000000000012</v>
      </c>
      <c r="V51" s="88">
        <f t="shared" si="10"/>
        <v>53.896000000000001</v>
      </c>
      <c r="W51" s="88">
        <f t="shared" si="10"/>
        <v>138.44899999999998</v>
      </c>
      <c r="X51" s="88">
        <f t="shared" si="10"/>
        <v>103.75200000000001</v>
      </c>
      <c r="Y51" s="88">
        <f t="shared" si="10"/>
        <v>8.6880000000000006</v>
      </c>
      <c r="Z51" s="89" t="str">
        <f t="shared" si="10"/>
        <v/>
      </c>
      <c r="AA51" s="105">
        <f>SUM(B51:Z51)</f>
        <v>1296.6110000000001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44668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32.97</v>
      </c>
      <c r="C4" s="18">
        <v>20.198999999999998</v>
      </c>
      <c r="D4" s="18">
        <v>8.8129999999999988</v>
      </c>
      <c r="E4" s="18">
        <v>23.567</v>
      </c>
      <c r="F4" s="18">
        <v>25.933999999999997</v>
      </c>
      <c r="G4" s="18">
        <v>20.793000000000003</v>
      </c>
      <c r="H4" s="18">
        <v>27.772000000000006</v>
      </c>
      <c r="I4" s="18">
        <v>23.16</v>
      </c>
      <c r="J4" s="18">
        <v>36.278000000000006</v>
      </c>
      <c r="K4" s="18">
        <v>30.865000000000002</v>
      </c>
      <c r="L4" s="18">
        <v>48.343000000000004</v>
      </c>
      <c r="M4" s="18">
        <v>47.331000000000003</v>
      </c>
      <c r="N4" s="18">
        <v>43.997999999999998</v>
      </c>
      <c r="O4" s="18">
        <v>108.404</v>
      </c>
      <c r="P4" s="18">
        <v>80.902000000000001</v>
      </c>
      <c r="Q4" s="18">
        <v>18.138999999999999</v>
      </c>
      <c r="R4" s="18">
        <v>29.977999999999998</v>
      </c>
      <c r="S4" s="18">
        <v>169.494</v>
      </c>
      <c r="T4" s="18">
        <v>129.637</v>
      </c>
      <c r="U4" s="18">
        <v>65.23</v>
      </c>
      <c r="V4" s="18">
        <v>53.919999999999995</v>
      </c>
      <c r="W4" s="18">
        <v>138.45599999999999</v>
      </c>
      <c r="X4" s="18">
        <v>103.752</v>
      </c>
      <c r="Y4" s="18">
        <v>8.6880000000000006</v>
      </c>
      <c r="Z4" s="19"/>
      <c r="AA4" s="20">
        <f>SUM(B4:Z4)</f>
        <v>1296.623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229.28</v>
      </c>
      <c r="C7" s="28">
        <v>201.76</v>
      </c>
      <c r="D7" s="28">
        <v>203.17</v>
      </c>
      <c r="E7" s="28">
        <v>202.12</v>
      </c>
      <c r="F7" s="28">
        <v>202.06</v>
      </c>
      <c r="G7" s="28">
        <v>202.22</v>
      </c>
      <c r="H7" s="28">
        <v>206.4</v>
      </c>
      <c r="I7" s="28">
        <v>201.4</v>
      </c>
      <c r="J7" s="28">
        <v>160.01</v>
      </c>
      <c r="K7" s="28">
        <v>202.14</v>
      </c>
      <c r="L7" s="28">
        <v>195.17</v>
      </c>
      <c r="M7" s="28">
        <v>208.9</v>
      </c>
      <c r="N7" s="28">
        <v>205.73</v>
      </c>
      <c r="O7" s="28">
        <v>92.79</v>
      </c>
      <c r="P7" s="28">
        <v>91.99</v>
      </c>
      <c r="Q7" s="28">
        <v>256.62</v>
      </c>
      <c r="R7" s="28">
        <v>253.95</v>
      </c>
      <c r="S7" s="28">
        <v>206.89</v>
      </c>
      <c r="T7" s="28">
        <v>220</v>
      </c>
      <c r="U7" s="28">
        <v>258.20999999999998</v>
      </c>
      <c r="V7" s="28">
        <v>268.92</v>
      </c>
      <c r="W7" s="28">
        <v>265.33</v>
      </c>
      <c r="X7" s="28">
        <v>229.52</v>
      </c>
      <c r="Y7" s="28">
        <v>163.30000000000001</v>
      </c>
      <c r="Z7" s="29"/>
      <c r="AA7" s="30">
        <f>IF(SUM(B7:Z7)&lt;&gt;0,AVERAGEIF(B7:Z7,"&lt;&gt;"""),"")</f>
        <v>205.32833333333335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13.888999999999999</v>
      </c>
      <c r="R12" s="52">
        <v>25.9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39.789000000000001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0.252</v>
      </c>
      <c r="P14" s="57">
        <v>3.669</v>
      </c>
      <c r="Q14" s="57">
        <v>0.26600000000000001</v>
      </c>
      <c r="R14" s="57">
        <v>1.5329999999999999</v>
      </c>
      <c r="S14" s="57">
        <v>2.3E-2</v>
      </c>
      <c r="T14" s="57"/>
      <c r="U14" s="57"/>
      <c r="V14" s="57"/>
      <c r="W14" s="57"/>
      <c r="X14" s="57"/>
      <c r="Y14" s="57"/>
      <c r="Z14" s="58"/>
      <c r="AA14" s="59">
        <f t="shared" si="0"/>
        <v>5.7430000000000003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0.252</v>
      </c>
      <c r="P16" s="62">
        <f t="shared" si="1"/>
        <v>3.669</v>
      </c>
      <c r="Q16" s="62">
        <f t="shared" si="1"/>
        <v>14.154999999999999</v>
      </c>
      <c r="R16" s="62">
        <f t="shared" si="1"/>
        <v>27.433</v>
      </c>
      <c r="S16" s="62">
        <f t="shared" si="1"/>
        <v>2.3E-2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45.532000000000004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4.7699999999999996</v>
      </c>
      <c r="C21" s="81">
        <v>5.2990000000000004</v>
      </c>
      <c r="D21" s="81">
        <v>6.0129999999999999</v>
      </c>
      <c r="E21" s="81">
        <v>4.2670000000000003</v>
      </c>
      <c r="F21" s="81">
        <v>6.5339999999999998</v>
      </c>
      <c r="G21" s="81">
        <v>11.593</v>
      </c>
      <c r="H21" s="81">
        <v>7.9720000000000004</v>
      </c>
      <c r="I21" s="81">
        <v>7.86</v>
      </c>
      <c r="J21" s="81">
        <v>8.1780000000000008</v>
      </c>
      <c r="K21" s="81">
        <v>8.7650000000000006</v>
      </c>
      <c r="L21" s="81">
        <v>7.2430000000000003</v>
      </c>
      <c r="M21" s="81">
        <v>6.2309999999999999</v>
      </c>
      <c r="N21" s="81">
        <v>7.4980000000000002</v>
      </c>
      <c r="O21" s="81">
        <v>9.1620000000000008</v>
      </c>
      <c r="P21" s="81">
        <v>4.9379999999999997</v>
      </c>
      <c r="Q21" s="81">
        <v>3.984</v>
      </c>
      <c r="R21" s="81">
        <v>2.5449999999999999</v>
      </c>
      <c r="S21" s="81">
        <v>2.4710000000000001</v>
      </c>
      <c r="T21" s="81">
        <v>5.0369999999999999</v>
      </c>
      <c r="U21" s="81">
        <v>4.33</v>
      </c>
      <c r="V21" s="81">
        <v>2.6199999999999997</v>
      </c>
      <c r="W21" s="81">
        <v>3.7560000000000002</v>
      </c>
      <c r="X21" s="81">
        <v>7.0519999999999996</v>
      </c>
      <c r="Y21" s="81">
        <v>8.6880000000000006</v>
      </c>
      <c r="Z21" s="78"/>
      <c r="AA21" s="79">
        <f t="shared" si="2"/>
        <v>146.80600000000001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>
        <v>98.99</v>
      </c>
      <c r="P22" s="81">
        <v>72.295000000000002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171.285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4.7699999999999996</v>
      </c>
      <c r="C25" s="88">
        <f t="shared" si="3"/>
        <v>5.2990000000000004</v>
      </c>
      <c r="D25" s="88">
        <f t="shared" si="3"/>
        <v>6.0129999999999999</v>
      </c>
      <c r="E25" s="88">
        <f t="shared" si="3"/>
        <v>4.2670000000000003</v>
      </c>
      <c r="F25" s="88">
        <f t="shared" si="3"/>
        <v>6.5339999999999998</v>
      </c>
      <c r="G25" s="88">
        <f t="shared" si="3"/>
        <v>11.593</v>
      </c>
      <c r="H25" s="88">
        <f t="shared" si="3"/>
        <v>7.9720000000000004</v>
      </c>
      <c r="I25" s="88">
        <f t="shared" si="3"/>
        <v>7.86</v>
      </c>
      <c r="J25" s="88">
        <f t="shared" si="3"/>
        <v>8.1780000000000008</v>
      </c>
      <c r="K25" s="88">
        <f t="shared" si="3"/>
        <v>8.7650000000000006</v>
      </c>
      <c r="L25" s="88">
        <f t="shared" si="3"/>
        <v>7.2430000000000003</v>
      </c>
      <c r="M25" s="88">
        <f t="shared" si="3"/>
        <v>6.2309999999999999</v>
      </c>
      <c r="N25" s="88">
        <f t="shared" si="3"/>
        <v>7.4980000000000002</v>
      </c>
      <c r="O25" s="88">
        <f t="shared" si="3"/>
        <v>108.152</v>
      </c>
      <c r="P25" s="88">
        <f t="shared" si="3"/>
        <v>77.233000000000004</v>
      </c>
      <c r="Q25" s="88">
        <f t="shared" si="3"/>
        <v>3.984</v>
      </c>
      <c r="R25" s="88">
        <f t="shared" si="3"/>
        <v>2.5449999999999999</v>
      </c>
      <c r="S25" s="88">
        <f t="shared" si="3"/>
        <v>2.4710000000000001</v>
      </c>
      <c r="T25" s="88">
        <f t="shared" si="3"/>
        <v>5.0369999999999999</v>
      </c>
      <c r="U25" s="88">
        <f t="shared" si="3"/>
        <v>4.33</v>
      </c>
      <c r="V25" s="88">
        <f t="shared" si="3"/>
        <v>2.6199999999999997</v>
      </c>
      <c r="W25" s="88">
        <f t="shared" si="3"/>
        <v>3.7560000000000002</v>
      </c>
      <c r="X25" s="88">
        <f t="shared" si="3"/>
        <v>7.0519999999999996</v>
      </c>
      <c r="Y25" s="88">
        <f t="shared" si="3"/>
        <v>8.6880000000000006</v>
      </c>
      <c r="Z25" s="89">
        <f t="shared" si="3"/>
        <v>0</v>
      </c>
      <c r="AA25" s="90">
        <f t="shared" si="3"/>
        <v>318.09100000000001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4.7699999999999996</v>
      </c>
      <c r="C29" s="77">
        <v>5.2990000000000004</v>
      </c>
      <c r="D29" s="77">
        <v>6.0129999999999999</v>
      </c>
      <c r="E29" s="77">
        <v>4.2670000000000003</v>
      </c>
      <c r="F29" s="77">
        <v>6.5339999999999998</v>
      </c>
      <c r="G29" s="77">
        <v>11.593</v>
      </c>
      <c r="H29" s="77">
        <v>7.9720000000000004</v>
      </c>
      <c r="I29" s="77">
        <v>7.86</v>
      </c>
      <c r="J29" s="77">
        <v>8.1780000000000008</v>
      </c>
      <c r="K29" s="77">
        <v>8.7650000000000006</v>
      </c>
      <c r="L29" s="77">
        <v>7.2430000000000003</v>
      </c>
      <c r="M29" s="77">
        <v>6.2309999999999999</v>
      </c>
      <c r="N29" s="77">
        <v>7.4980000000000002</v>
      </c>
      <c r="O29" s="77">
        <v>108.404</v>
      </c>
      <c r="P29" s="77">
        <v>80.902000000000001</v>
      </c>
      <c r="Q29" s="77">
        <v>18.138999999999999</v>
      </c>
      <c r="R29" s="77">
        <v>29.978000000000002</v>
      </c>
      <c r="S29" s="77">
        <v>2.4940000000000002</v>
      </c>
      <c r="T29" s="77">
        <v>5.0369999999999999</v>
      </c>
      <c r="U29" s="77">
        <v>4.33</v>
      </c>
      <c r="V29" s="77">
        <v>2.62</v>
      </c>
      <c r="W29" s="77">
        <v>3.7559999999999998</v>
      </c>
      <c r="X29" s="77">
        <v>7.0519999999999996</v>
      </c>
      <c r="Y29" s="77">
        <v>8.6880000000000006</v>
      </c>
      <c r="Z29" s="78"/>
      <c r="AA29" s="79">
        <f>SUM(B29:Z29)</f>
        <v>363.62299999999999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4.7699999999999996</v>
      </c>
      <c r="C31" s="62">
        <f t="shared" si="4"/>
        <v>5.2990000000000004</v>
      </c>
      <c r="D31" s="62">
        <f t="shared" si="4"/>
        <v>6.0129999999999999</v>
      </c>
      <c r="E31" s="62">
        <f t="shared" si="4"/>
        <v>4.2670000000000003</v>
      </c>
      <c r="F31" s="62">
        <f t="shared" si="4"/>
        <v>6.5339999999999998</v>
      </c>
      <c r="G31" s="62">
        <f t="shared" si="4"/>
        <v>11.593</v>
      </c>
      <c r="H31" s="62">
        <f t="shared" si="4"/>
        <v>7.9720000000000004</v>
      </c>
      <c r="I31" s="62">
        <f t="shared" si="4"/>
        <v>7.86</v>
      </c>
      <c r="J31" s="62">
        <f t="shared" si="4"/>
        <v>8.1780000000000008</v>
      </c>
      <c r="K31" s="62">
        <f t="shared" si="4"/>
        <v>8.7650000000000006</v>
      </c>
      <c r="L31" s="62">
        <f t="shared" si="4"/>
        <v>7.2430000000000003</v>
      </c>
      <c r="M31" s="62">
        <f t="shared" si="4"/>
        <v>6.2309999999999999</v>
      </c>
      <c r="N31" s="62">
        <f t="shared" si="4"/>
        <v>7.4980000000000002</v>
      </c>
      <c r="O31" s="62">
        <f t="shared" si="4"/>
        <v>108.404</v>
      </c>
      <c r="P31" s="62">
        <f t="shared" si="4"/>
        <v>80.902000000000001</v>
      </c>
      <c r="Q31" s="62">
        <f t="shared" si="4"/>
        <v>18.138999999999999</v>
      </c>
      <c r="R31" s="62">
        <f t="shared" si="4"/>
        <v>29.978000000000002</v>
      </c>
      <c r="S31" s="62">
        <f t="shared" si="4"/>
        <v>2.4940000000000002</v>
      </c>
      <c r="T31" s="62">
        <f t="shared" si="4"/>
        <v>5.0369999999999999</v>
      </c>
      <c r="U31" s="62">
        <f t="shared" si="4"/>
        <v>4.33</v>
      </c>
      <c r="V31" s="62">
        <f t="shared" si="4"/>
        <v>2.62</v>
      </c>
      <c r="W31" s="62">
        <f t="shared" si="4"/>
        <v>3.7559999999999998</v>
      </c>
      <c r="X31" s="62">
        <f t="shared" si="4"/>
        <v>7.0519999999999996</v>
      </c>
      <c r="Y31" s="62">
        <f t="shared" si="4"/>
        <v>8.6880000000000006</v>
      </c>
      <c r="Z31" s="63">
        <f t="shared" si="4"/>
        <v>0</v>
      </c>
      <c r="AA31" s="64">
        <f t="shared" si="4"/>
        <v>363.62299999999999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28.2</v>
      </c>
      <c r="C38" s="99">
        <v>14.9</v>
      </c>
      <c r="D38" s="99">
        <v>2.8</v>
      </c>
      <c r="E38" s="99">
        <v>19.3</v>
      </c>
      <c r="F38" s="99">
        <v>19.399999999999999</v>
      </c>
      <c r="G38" s="99">
        <v>9.1999999999999993</v>
      </c>
      <c r="H38" s="99">
        <v>19.8</v>
      </c>
      <c r="I38" s="99">
        <v>15.3</v>
      </c>
      <c r="J38" s="99">
        <v>28.1</v>
      </c>
      <c r="K38" s="99">
        <v>22.1</v>
      </c>
      <c r="L38" s="99">
        <v>41.1</v>
      </c>
      <c r="M38" s="99">
        <v>41.1</v>
      </c>
      <c r="N38" s="99">
        <v>36.5</v>
      </c>
      <c r="O38" s="99"/>
      <c r="P38" s="99"/>
      <c r="Q38" s="99"/>
      <c r="R38" s="99"/>
      <c r="S38" s="99">
        <v>167</v>
      </c>
      <c r="T38" s="99">
        <v>124.6</v>
      </c>
      <c r="U38" s="99">
        <v>60.9</v>
      </c>
      <c r="V38" s="99">
        <v>51.3</v>
      </c>
      <c r="W38" s="99">
        <v>134.69999999999999</v>
      </c>
      <c r="X38" s="99">
        <v>96.7</v>
      </c>
      <c r="Y38" s="99"/>
      <c r="Z38" s="100"/>
      <c r="AA38" s="79">
        <f t="shared" si="5"/>
        <v>933</v>
      </c>
    </row>
    <row r="39" spans="1:27" ht="30" customHeight="1" thickBot="1" x14ac:dyDescent="0.25">
      <c r="A39" s="86" t="s">
        <v>45</v>
      </c>
      <c r="B39" s="87">
        <f t="shared" ref="B39:Z39" si="6">SUM(B34:B38)</f>
        <v>28.2</v>
      </c>
      <c r="C39" s="88">
        <f t="shared" si="6"/>
        <v>14.9</v>
      </c>
      <c r="D39" s="88">
        <f t="shared" si="6"/>
        <v>2.8</v>
      </c>
      <c r="E39" s="88">
        <f t="shared" si="6"/>
        <v>19.3</v>
      </c>
      <c r="F39" s="88">
        <f t="shared" si="6"/>
        <v>19.399999999999999</v>
      </c>
      <c r="G39" s="88">
        <f t="shared" si="6"/>
        <v>9.1999999999999993</v>
      </c>
      <c r="H39" s="88">
        <f t="shared" si="6"/>
        <v>19.8</v>
      </c>
      <c r="I39" s="88">
        <f t="shared" si="6"/>
        <v>15.3</v>
      </c>
      <c r="J39" s="88">
        <f t="shared" si="6"/>
        <v>28.1</v>
      </c>
      <c r="K39" s="88">
        <f t="shared" si="6"/>
        <v>22.1</v>
      </c>
      <c r="L39" s="88">
        <f t="shared" si="6"/>
        <v>41.1</v>
      </c>
      <c r="M39" s="88">
        <f t="shared" si="6"/>
        <v>41.1</v>
      </c>
      <c r="N39" s="88">
        <f t="shared" si="6"/>
        <v>36.5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167</v>
      </c>
      <c r="T39" s="88">
        <f t="shared" si="6"/>
        <v>124.6</v>
      </c>
      <c r="U39" s="88">
        <f t="shared" si="6"/>
        <v>60.9</v>
      </c>
      <c r="V39" s="88">
        <f t="shared" si="6"/>
        <v>51.3</v>
      </c>
      <c r="W39" s="88">
        <f t="shared" si="6"/>
        <v>134.69999999999999</v>
      </c>
      <c r="X39" s="88">
        <f t="shared" si="6"/>
        <v>96.7</v>
      </c>
      <c r="Y39" s="88">
        <f t="shared" si="6"/>
        <v>0</v>
      </c>
      <c r="Z39" s="89">
        <f t="shared" si="6"/>
        <v>0</v>
      </c>
      <c r="AA39" s="90">
        <f t="shared" si="5"/>
        <v>933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28.2</v>
      </c>
      <c r="C46" s="99">
        <v>14.9</v>
      </c>
      <c r="D46" s="99">
        <v>2.8</v>
      </c>
      <c r="E46" s="99">
        <v>19.3</v>
      </c>
      <c r="F46" s="99">
        <v>19.399999999999999</v>
      </c>
      <c r="G46" s="99">
        <v>9.1999999999999993</v>
      </c>
      <c r="H46" s="99">
        <v>19.8</v>
      </c>
      <c r="I46" s="99">
        <v>15.3</v>
      </c>
      <c r="J46" s="99">
        <v>28.1</v>
      </c>
      <c r="K46" s="99">
        <v>22.1</v>
      </c>
      <c r="L46" s="99">
        <v>41.1</v>
      </c>
      <c r="M46" s="99">
        <v>41.1</v>
      </c>
      <c r="N46" s="99">
        <v>36.5</v>
      </c>
      <c r="O46" s="99"/>
      <c r="P46" s="99"/>
      <c r="Q46" s="99"/>
      <c r="R46" s="99"/>
      <c r="S46" s="99">
        <v>167</v>
      </c>
      <c r="T46" s="99">
        <v>124.6</v>
      </c>
      <c r="U46" s="99">
        <v>60.9</v>
      </c>
      <c r="V46" s="99">
        <v>51.3</v>
      </c>
      <c r="W46" s="99">
        <v>134.69999999999999</v>
      </c>
      <c r="X46" s="99">
        <v>96.7</v>
      </c>
      <c r="Y46" s="99"/>
      <c r="Z46" s="100"/>
      <c r="AA46" s="79">
        <f t="shared" si="7"/>
        <v>933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28.2</v>
      </c>
      <c r="C48" s="88">
        <f t="shared" ref="C48:Z48" si="8">SUM(C42:C47)</f>
        <v>14.9</v>
      </c>
      <c r="D48" s="88">
        <f t="shared" si="8"/>
        <v>2.8</v>
      </c>
      <c r="E48" s="88">
        <f t="shared" si="8"/>
        <v>19.3</v>
      </c>
      <c r="F48" s="88">
        <f t="shared" si="8"/>
        <v>19.399999999999999</v>
      </c>
      <c r="G48" s="88">
        <f t="shared" si="8"/>
        <v>9.1999999999999993</v>
      </c>
      <c r="H48" s="88">
        <f t="shared" si="8"/>
        <v>19.8</v>
      </c>
      <c r="I48" s="88">
        <f t="shared" si="8"/>
        <v>15.3</v>
      </c>
      <c r="J48" s="88">
        <f t="shared" si="8"/>
        <v>28.1</v>
      </c>
      <c r="K48" s="88">
        <f t="shared" si="8"/>
        <v>22.1</v>
      </c>
      <c r="L48" s="88">
        <f t="shared" si="8"/>
        <v>41.1</v>
      </c>
      <c r="M48" s="88">
        <f t="shared" si="8"/>
        <v>41.1</v>
      </c>
      <c r="N48" s="88">
        <f t="shared" si="8"/>
        <v>36.5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167</v>
      </c>
      <c r="T48" s="88">
        <f t="shared" si="8"/>
        <v>124.6</v>
      </c>
      <c r="U48" s="88">
        <f t="shared" si="8"/>
        <v>60.9</v>
      </c>
      <c r="V48" s="88">
        <f t="shared" si="8"/>
        <v>51.3</v>
      </c>
      <c r="W48" s="88">
        <f t="shared" si="8"/>
        <v>134.69999999999999</v>
      </c>
      <c r="X48" s="88">
        <f t="shared" si="8"/>
        <v>96.7</v>
      </c>
      <c r="Y48" s="88">
        <f t="shared" si="8"/>
        <v>0</v>
      </c>
      <c r="Z48" s="89">
        <f t="shared" si="8"/>
        <v>0</v>
      </c>
      <c r="AA48" s="90">
        <f t="shared" si="7"/>
        <v>933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32.97</v>
      </c>
      <c r="C51" s="88">
        <f t="shared" si="10"/>
        <v>20.199000000000002</v>
      </c>
      <c r="D51" s="88">
        <f t="shared" si="10"/>
        <v>8.8129999999999988</v>
      </c>
      <c r="E51" s="88">
        <f t="shared" si="10"/>
        <v>23.567</v>
      </c>
      <c r="F51" s="88">
        <f t="shared" si="10"/>
        <v>25.933999999999997</v>
      </c>
      <c r="G51" s="88">
        <f t="shared" si="10"/>
        <v>20.792999999999999</v>
      </c>
      <c r="H51" s="88">
        <f t="shared" si="10"/>
        <v>27.772000000000002</v>
      </c>
      <c r="I51" s="88">
        <f t="shared" si="10"/>
        <v>23.16</v>
      </c>
      <c r="J51" s="88">
        <f t="shared" si="10"/>
        <v>36.278000000000006</v>
      </c>
      <c r="K51" s="88">
        <f t="shared" si="10"/>
        <v>30.865000000000002</v>
      </c>
      <c r="L51" s="88">
        <f t="shared" si="10"/>
        <v>48.343000000000004</v>
      </c>
      <c r="M51" s="88">
        <f t="shared" si="10"/>
        <v>47.331000000000003</v>
      </c>
      <c r="N51" s="88">
        <f t="shared" si="10"/>
        <v>43.997999999999998</v>
      </c>
      <c r="O51" s="88">
        <f t="shared" si="10"/>
        <v>108.404</v>
      </c>
      <c r="P51" s="88">
        <f t="shared" si="10"/>
        <v>80.902000000000001</v>
      </c>
      <c r="Q51" s="88">
        <f t="shared" si="10"/>
        <v>18.138999999999999</v>
      </c>
      <c r="R51" s="88">
        <f t="shared" si="10"/>
        <v>29.978000000000002</v>
      </c>
      <c r="S51" s="88">
        <f t="shared" si="10"/>
        <v>169.494</v>
      </c>
      <c r="T51" s="88">
        <f t="shared" si="10"/>
        <v>129.637</v>
      </c>
      <c r="U51" s="88">
        <f t="shared" si="10"/>
        <v>65.23</v>
      </c>
      <c r="V51" s="88">
        <f t="shared" si="10"/>
        <v>53.919999999999995</v>
      </c>
      <c r="W51" s="88">
        <f t="shared" si="10"/>
        <v>138.45599999999999</v>
      </c>
      <c r="X51" s="88">
        <f t="shared" si="10"/>
        <v>103.75200000000001</v>
      </c>
      <c r="Y51" s="88">
        <f t="shared" si="10"/>
        <v>8.6880000000000006</v>
      </c>
      <c r="Z51" s="89">
        <f t="shared" si="10"/>
        <v>0</v>
      </c>
      <c r="AA51" s="105">
        <f>SUM(B51:Z51)</f>
        <v>1296.623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J32" sqref="J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28.2</v>
      </c>
      <c r="C4" s="18">
        <v>14.9</v>
      </c>
      <c r="D4" s="18">
        <v>2.8</v>
      </c>
      <c r="E4" s="18">
        <v>19.3</v>
      </c>
      <c r="F4" s="18">
        <v>19.399999999999999</v>
      </c>
      <c r="G4" s="18">
        <v>9.1999999999999993</v>
      </c>
      <c r="H4" s="18">
        <v>19.8</v>
      </c>
      <c r="I4" s="18">
        <v>15.3</v>
      </c>
      <c r="J4" s="18">
        <v>28.1</v>
      </c>
      <c r="K4" s="18">
        <v>22.1</v>
      </c>
      <c r="L4" s="18">
        <v>41.1</v>
      </c>
      <c r="M4" s="18">
        <v>41.1</v>
      </c>
      <c r="N4" s="18">
        <v>36.5</v>
      </c>
      <c r="O4" s="18"/>
      <c r="P4" s="18"/>
      <c r="Q4" s="18"/>
      <c r="R4" s="18"/>
      <c r="S4" s="18">
        <v>167</v>
      </c>
      <c r="T4" s="18">
        <v>124.6</v>
      </c>
      <c r="U4" s="18">
        <v>60.9</v>
      </c>
      <c r="V4" s="18">
        <v>51.3</v>
      </c>
      <c r="W4" s="18">
        <v>134.69999999999999</v>
      </c>
      <c r="X4" s="18">
        <v>96.7</v>
      </c>
      <c r="Y4" s="18"/>
      <c r="Z4" s="19"/>
      <c r="AA4" s="112">
        <f>SUM(B4:Z4)</f>
        <v>933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229.28</v>
      </c>
      <c r="C7" s="118">
        <v>201.76</v>
      </c>
      <c r="D7" s="118">
        <v>203.17</v>
      </c>
      <c r="E7" s="118">
        <v>202.12</v>
      </c>
      <c r="F7" s="118">
        <v>202.06</v>
      </c>
      <c r="G7" s="118">
        <v>202.22</v>
      </c>
      <c r="H7" s="118">
        <v>206.4</v>
      </c>
      <c r="I7" s="118">
        <v>201.4</v>
      </c>
      <c r="J7" s="118">
        <v>160.01</v>
      </c>
      <c r="K7" s="118">
        <v>202.14</v>
      </c>
      <c r="L7" s="118">
        <v>195.17</v>
      </c>
      <c r="M7" s="118">
        <v>208.9</v>
      </c>
      <c r="N7" s="118">
        <v>205.73</v>
      </c>
      <c r="O7" s="118">
        <v>92.79</v>
      </c>
      <c r="P7" s="118">
        <v>91.99</v>
      </c>
      <c r="Q7" s="118">
        <v>256.62</v>
      </c>
      <c r="R7" s="118">
        <v>253.95</v>
      </c>
      <c r="S7" s="118">
        <v>206.89</v>
      </c>
      <c r="T7" s="118">
        <v>220</v>
      </c>
      <c r="U7" s="118">
        <v>258.20999999999998</v>
      </c>
      <c r="V7" s="118">
        <v>268.92</v>
      </c>
      <c r="W7" s="118">
        <v>265.33</v>
      </c>
      <c r="X7" s="118">
        <v>229.52</v>
      </c>
      <c r="Y7" s="118">
        <v>163.30000000000001</v>
      </c>
      <c r="Z7" s="119"/>
      <c r="AA7" s="120">
        <f>IF(SUM(B7:Z7)&lt;&gt;0,AVERAGEIF(B7:Z7,"&lt;&gt;"""),"")</f>
        <v>205.32833333333335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28.2</v>
      </c>
      <c r="C23" s="134">
        <v>14.9</v>
      </c>
      <c r="D23" s="134">
        <v>2.8</v>
      </c>
      <c r="E23" s="134">
        <v>19.3</v>
      </c>
      <c r="F23" s="134">
        <v>19.399999999999999</v>
      </c>
      <c r="G23" s="134">
        <v>9.1999999999999993</v>
      </c>
      <c r="H23" s="134">
        <v>19.8</v>
      </c>
      <c r="I23" s="134">
        <v>15.3</v>
      </c>
      <c r="J23" s="134">
        <v>28.1</v>
      </c>
      <c r="K23" s="134">
        <v>22.1</v>
      </c>
      <c r="L23" s="134">
        <v>41.1</v>
      </c>
      <c r="M23" s="134">
        <v>41.1</v>
      </c>
      <c r="N23" s="134">
        <v>36.5</v>
      </c>
      <c r="O23" s="134"/>
      <c r="P23" s="134"/>
      <c r="Q23" s="134"/>
      <c r="R23" s="134"/>
      <c r="S23" s="134">
        <v>167</v>
      </c>
      <c r="T23" s="134">
        <v>124.6</v>
      </c>
      <c r="U23" s="134">
        <v>60.9</v>
      </c>
      <c r="V23" s="134">
        <v>51.3</v>
      </c>
      <c r="W23" s="134">
        <v>134.69999999999999</v>
      </c>
      <c r="X23" s="134">
        <v>96.7</v>
      </c>
      <c r="Y23" s="134"/>
      <c r="Z23" s="132"/>
      <c r="AA23" s="133">
        <f t="shared" si="2"/>
        <v>933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28.2</v>
      </c>
      <c r="C24" s="136">
        <f t="shared" si="3"/>
        <v>14.9</v>
      </c>
      <c r="D24" s="136">
        <f t="shared" si="3"/>
        <v>2.8</v>
      </c>
      <c r="E24" s="136">
        <f t="shared" si="3"/>
        <v>19.3</v>
      </c>
      <c r="F24" s="136">
        <f t="shared" si="3"/>
        <v>19.399999999999999</v>
      </c>
      <c r="G24" s="136">
        <f t="shared" si="3"/>
        <v>9.1999999999999993</v>
      </c>
      <c r="H24" s="136">
        <f t="shared" si="3"/>
        <v>19.8</v>
      </c>
      <c r="I24" s="136">
        <f t="shared" si="3"/>
        <v>15.3</v>
      </c>
      <c r="J24" s="136">
        <f t="shared" si="3"/>
        <v>28.1</v>
      </c>
      <c r="K24" s="136">
        <f t="shared" si="3"/>
        <v>22.1</v>
      </c>
      <c r="L24" s="136">
        <f t="shared" si="3"/>
        <v>41.1</v>
      </c>
      <c r="M24" s="136">
        <f t="shared" si="3"/>
        <v>41.1</v>
      </c>
      <c r="N24" s="136">
        <f t="shared" si="3"/>
        <v>36.5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167</v>
      </c>
      <c r="T24" s="136">
        <f t="shared" si="3"/>
        <v>124.6</v>
      </c>
      <c r="U24" s="136">
        <f t="shared" si="3"/>
        <v>60.9</v>
      </c>
      <c r="V24" s="136">
        <f t="shared" si="3"/>
        <v>51.3</v>
      </c>
      <c r="W24" s="136">
        <f t="shared" si="3"/>
        <v>134.69999999999999</v>
      </c>
      <c r="X24" s="136">
        <f t="shared" si="3"/>
        <v>96.7</v>
      </c>
      <c r="Y24" s="136">
        <f t="shared" si="3"/>
        <v>0</v>
      </c>
      <c r="Z24" s="137" t="str">
        <f t="shared" si="3"/>
        <v/>
      </c>
      <c r="AA24" s="90">
        <f t="shared" si="2"/>
        <v>933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2022-04-16T13:19:18Z</dcterms:created>
  <dcterms:modified xsi:type="dcterms:W3CDTF">2022-04-16T13:19:19Z</dcterms:modified>
</cp:coreProperties>
</file>