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<sst xmlns="http://schemas.openxmlformats.org/spreadsheetml/2006/main" count="117" uniqueCount="53">
  <si>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15/04/2022 16:33:05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</si>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</sst>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38.24</c:v>
                </c:pt>
                <c:pt idx="1">
                  <c:v>2.06</c:v>
                </c:pt>
                <c:pt idx="5">
                  <c:v>5.3209999999999997</c:v>
                </c:pt>
                <c:pt idx="10">
                  <c:v>0.40200000000000002</c:v>
                </c:pt>
                <c:pt idx="12">
                  <c:v>76</c:v>
                </c:pt>
                <c:pt idx="15">
                  <c:v>76</c:v>
                </c:pt>
                <c:pt idx="16">
                  <c:v>79</c:v>
                </c:pt>
                <c:pt idx="17">
                  <c:v>6.9749999999999996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39.299999999999997</c:v>
                </c:pt>
                <c:pt idx="7">
                  <c:v>38</c:v>
                </c:pt>
                <c:pt idx="8">
                  <c:v>45.2</c:v>
                </c:pt>
                <c:pt idx="9">
                  <c:v>53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24.2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17.327000000000002</c:v>
                </c:pt>
                <c:pt idx="2">
                  <c:v>8.6809999999999992</c:v>
                </c:pt>
                <c:pt idx="3">
                  <c:v>0.41499999999999998</c:v>
                </c:pt>
                <c:pt idx="4">
                  <c:v>2.2130000000000001</c:v>
                </c:pt>
                <c:pt idx="5">
                  <c:v>6.0000000000000001E-3</c:v>
                </c:pt>
                <c:pt idx="6">
                  <c:v>7.8E-2</c:v>
                </c:pt>
                <c:pt idx="7">
                  <c:v>0.158</c:v>
                </c:pt>
                <c:pt idx="8">
                  <c:v>7.0000000000000001E-3</c:v>
                </c:pt>
                <c:pt idx="10">
                  <c:v>3.508</c:v>
                </c:pt>
                <c:pt idx="11">
                  <c:v>44.738</c:v>
                </c:pt>
                <c:pt idx="12">
                  <c:v>20.532</c:v>
                </c:pt>
                <c:pt idx="13">
                  <c:v>4.1580000000000004</c:v>
                </c:pt>
                <c:pt idx="14">
                  <c:v>2.831</c:v>
                </c:pt>
                <c:pt idx="16">
                  <c:v>12.934000000000001</c:v>
                </c:pt>
                <c:pt idx="18">
                  <c:v>3.4849999999999999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80</c:v>
                </c:pt>
                <c:pt idx="19">
                  <c:v>22.035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509888"/>
        <c:axId val="188507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58.224000000000004</c:v>
                </c:pt>
                <c:pt idx="1">
                  <c:v>5.2250000000000005</c:v>
                </c:pt>
                <c:pt idx="2">
                  <c:v>13.205</c:v>
                </c:pt>
                <c:pt idx="3">
                  <c:v>4.1440000000000001</c:v>
                </c:pt>
                <c:pt idx="4">
                  <c:v>5.9489999999999998</c:v>
                </c:pt>
                <c:pt idx="5">
                  <c:v>9.5830000000000002</c:v>
                </c:pt>
                <c:pt idx="6">
                  <c:v>45.126999999999988</c:v>
                </c:pt>
                <c:pt idx="7">
                  <c:v>44.058000000000007</c:v>
                </c:pt>
                <c:pt idx="8">
                  <c:v>46.469999999999992</c:v>
                </c:pt>
                <c:pt idx="9">
                  <c:v>53.012999999999998</c:v>
                </c:pt>
                <c:pt idx="10">
                  <c:v>5.4819999999999993</c:v>
                </c:pt>
                <c:pt idx="11">
                  <c:v>48.515000000000001</c:v>
                </c:pt>
                <c:pt idx="12">
                  <c:v>99.984999999999999</c:v>
                </c:pt>
                <c:pt idx="13">
                  <c:v>9.7249999999999996</c:v>
                </c:pt>
                <c:pt idx="14">
                  <c:v>8.4130000000000003</c:v>
                </c:pt>
                <c:pt idx="15">
                  <c:v>84.632000000000005</c:v>
                </c:pt>
                <c:pt idx="16">
                  <c:v>99.49</c:v>
                </c:pt>
                <c:pt idx="17">
                  <c:v>14.365000000000002</c:v>
                </c:pt>
                <c:pt idx="18">
                  <c:v>90.675999999999988</c:v>
                </c:pt>
                <c:pt idx="19">
                  <c:v>30.463999999999995</c:v>
                </c:pt>
                <c:pt idx="20">
                  <c:v>15.74</c:v>
                </c:pt>
                <c:pt idx="21">
                  <c:v>11.784999999999998</c:v>
                </c:pt>
                <c:pt idx="22">
                  <c:v>8.827</c:v>
                </c:pt>
                <c:pt idx="23">
                  <c:v>27.951000000000008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509888"/>
        <c:axId val="188507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235.81</c:v>
                </c:pt>
                <c:pt idx="1">
                  <c:v>265</c:v>
                </c:pt>
                <c:pt idx="2">
                  <c:v>234.37</c:v>
                </c:pt>
                <c:pt idx="3">
                  <c:v>227.43</c:v>
                </c:pt>
                <c:pt idx="4">
                  <c:v>227.57</c:v>
                </c:pt>
                <c:pt idx="5">
                  <c:v>305</c:v>
                </c:pt>
                <c:pt idx="6">
                  <c:v>215.17</c:v>
                </c:pt>
                <c:pt idx="7">
                  <c:v>217.04</c:v>
                </c:pt>
                <c:pt idx="8">
                  <c:v>214.17</c:v>
                </c:pt>
                <c:pt idx="9">
                  <c:v>215.17</c:v>
                </c:pt>
                <c:pt idx="10">
                  <c:v>270.25</c:v>
                </c:pt>
                <c:pt idx="11">
                  <c:v>340.06</c:v>
                </c:pt>
                <c:pt idx="12">
                  <c:v>354.14</c:v>
                </c:pt>
                <c:pt idx="13">
                  <c:v>101.99</c:v>
                </c:pt>
                <c:pt idx="14">
                  <c:v>108.6</c:v>
                </c:pt>
                <c:pt idx="15">
                  <c:v>302.94</c:v>
                </c:pt>
                <c:pt idx="16">
                  <c:v>314.45</c:v>
                </c:pt>
                <c:pt idx="17">
                  <c:v>276.16000000000003</c:v>
                </c:pt>
                <c:pt idx="18">
                  <c:v>309.64999999999998</c:v>
                </c:pt>
                <c:pt idx="19">
                  <c:v>352.18</c:v>
                </c:pt>
                <c:pt idx="20">
                  <c:v>267.61</c:v>
                </c:pt>
                <c:pt idx="21">
                  <c:v>256.95</c:v>
                </c:pt>
                <c:pt idx="22">
                  <c:v>241.05</c:v>
                </c:pt>
                <c:pt idx="23">
                  <c:v>191.99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505968"/>
        <c:axId val="188507928"/>
      </c:lineChart>
      <c:catAx>
        <c:axId val="188509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507144"/>
        <c:crosses val="autoZero"/>
        <c:auto val="1"/>
        <c:lblAlgn val="ctr"/>
        <c:lblOffset val="100"/>
        <c:noMultiLvlLbl val="0"/>
      </c:catAx>
      <c:valAx>
        <c:axId val="188507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509888"/>
        <c:crosses val="autoZero"/>
        <c:crossBetween val="between"/>
      </c:valAx>
      <c:valAx>
        <c:axId val="188507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505968"/>
        <c:crosses val="max"/>
        <c:crossBetween val="between"/>
      </c:valAx>
      <c:catAx>
        <c:axId val="188505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507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58.256999999999998</v>
      </c>
      <c r="C4" s="18">
        <v>5.2249999999999996</v>
      </c>
      <c r="D4" s="18">
        <v>13.197000000000001</v>
      </c>
      <c r="E4" s="18">
        <v>4.17</v>
      </c>
      <c r="F4" s="18">
        <v>5.9219999999999988</v>
      </c>
      <c r="G4" s="18">
        <v>9.5829999999999984</v>
      </c>
      <c r="H4" s="18">
        <v>45.123999999999995</v>
      </c>
      <c r="I4" s="18">
        <v>44.058</v>
      </c>
      <c r="J4" s="18">
        <v>46.511000000000003</v>
      </c>
      <c r="K4" s="18">
        <v>53</v>
      </c>
      <c r="L4" s="18">
        <v>5.4820000000000002</v>
      </c>
      <c r="M4" s="18">
        <v>48.515000000000001</v>
      </c>
      <c r="N4" s="18">
        <v>99.985000000000014</v>
      </c>
      <c r="O4" s="18">
        <v>9.729000000000001</v>
      </c>
      <c r="P4" s="18">
        <v>8.4130000000000003</v>
      </c>
      <c r="Q4" s="18">
        <v>84.632000000000005</v>
      </c>
      <c r="R4" s="18">
        <v>99.49</v>
      </c>
      <c r="S4" s="18">
        <v>14.365</v>
      </c>
      <c r="T4" s="18">
        <v>90.676000000000002</v>
      </c>
      <c r="U4" s="18">
        <v>30.463999999999999</v>
      </c>
      <c r="V4" s="18">
        <v>15.74</v>
      </c>
      <c r="W4" s="18">
        <v>11.785</v>
      </c>
      <c r="X4" s="18">
        <v>8.827</v>
      </c>
      <c r="Y4" s="18">
        <v>27.917999999999999</v>
      </c>
      <c r="Z4" s="19"/>
      <c r="AA4" s="20">
        <f>SUM(B4:Z4)</f>
        <v>841.06800000000021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235.81</v>
      </c>
      <c r="C7" s="28">
        <v>265</v>
      </c>
      <c r="D7" s="28">
        <v>234.37</v>
      </c>
      <c r="E7" s="28">
        <v>227.43</v>
      </c>
      <c r="F7" s="28">
        <v>227.57</v>
      </c>
      <c r="G7" s="28">
        <v>305</v>
      </c>
      <c r="H7" s="28">
        <v>215.17</v>
      </c>
      <c r="I7" s="28">
        <v>217.04</v>
      </c>
      <c r="J7" s="28">
        <v>214.17</v>
      </c>
      <c r="K7" s="28">
        <v>215.17</v>
      </c>
      <c r="L7" s="28">
        <v>270.25</v>
      </c>
      <c r="M7" s="28">
        <v>340.06</v>
      </c>
      <c r="N7" s="28">
        <v>354.14</v>
      </c>
      <c r="O7" s="28">
        <v>101.99</v>
      </c>
      <c r="P7" s="28">
        <v>108.6</v>
      </c>
      <c r="Q7" s="28">
        <v>302.94</v>
      </c>
      <c r="R7" s="28">
        <v>314.45</v>
      </c>
      <c r="S7" s="28">
        <v>276.16000000000003</v>
      </c>
      <c r="T7" s="28">
        <v>309.64999999999998</v>
      </c>
      <c r="U7" s="28">
        <v>352.18</v>
      </c>
      <c r="V7" s="28">
        <v>267.61</v>
      </c>
      <c r="W7" s="28">
        <v>256.95</v>
      </c>
      <c r="X7" s="28">
        <v>241.05</v>
      </c>
      <c r="Y7" s="28">
        <v>191.99</v>
      </c>
      <c r="Z7" s="29"/>
      <c r="AA7" s="30">
        <f>IF(SUM(B7:Z7)&lt;&gt;0,AVERAGEIF(B7:Z7,"&lt;&gt;"""),"")</f>
        <v>251.86458333333329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38.24</v>
      </c>
      <c r="C12" s="52">
        <v>2.06</v>
      </c>
      <c r="D12" s="52"/>
      <c r="E12" s="52"/>
      <c r="F12" s="52"/>
      <c r="G12" s="52">
        <v>5.3209999999999997</v>
      </c>
      <c r="H12" s="52"/>
      <c r="I12" s="52"/>
      <c r="J12" s="52"/>
      <c r="K12" s="52"/>
      <c r="L12" s="52">
        <v>0.40200000000000002</v>
      </c>
      <c r="M12" s="52"/>
      <c r="N12" s="52">
        <v>76</v>
      </c>
      <c r="O12" s="52"/>
      <c r="P12" s="52"/>
      <c r="Q12" s="52">
        <v>76</v>
      </c>
      <c r="R12" s="52">
        <v>79</v>
      </c>
      <c r="S12" s="52">
        <v>6.9749999999999996</v>
      </c>
      <c r="T12" s="52"/>
      <c r="U12" s="52"/>
      <c r="V12" s="52"/>
      <c r="W12" s="52"/>
      <c r="X12" s="52"/>
      <c r="Y12" s="52"/>
      <c r="Z12" s="53"/>
      <c r="AA12" s="54">
        <f t="shared" si="0"/>
        <v>283.99800000000005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80</v>
      </c>
      <c r="U13" s="52">
        <v>22.035</v>
      </c>
      <c r="V13" s="52"/>
      <c r="W13" s="52"/>
      <c r="X13" s="52"/>
      <c r="Y13" s="52"/>
      <c r="Z13" s="53"/>
      <c r="AA13" s="54">
        <f t="shared" si="0"/>
        <v>102.035</v>
      </c>
    </row>
    <row r="14" spans="1:27" ht="24.95" customHeight="1" x14ac:dyDescent="0.2">
      <c r="A14" s="55" t="s">
        <v>10</v>
      </c>
      <c r="B14" s="56">
        <v>17.327000000000002</v>
      </c>
      <c r="C14" s="57"/>
      <c r="D14" s="57">
        <v>8.6809999999999992</v>
      </c>
      <c r="E14" s="57">
        <v>0.41499999999999998</v>
      </c>
      <c r="F14" s="57">
        <v>2.2130000000000001</v>
      </c>
      <c r="G14" s="57">
        <v>6.0000000000000001E-3</v>
      </c>
      <c r="H14" s="57">
        <v>7.8E-2</v>
      </c>
      <c r="I14" s="57">
        <v>0.158</v>
      </c>
      <c r="J14" s="57">
        <v>7.0000000000000001E-3</v>
      </c>
      <c r="K14" s="57"/>
      <c r="L14" s="57">
        <v>3.508</v>
      </c>
      <c r="M14" s="57">
        <v>44.738</v>
      </c>
      <c r="N14" s="57">
        <v>20.532</v>
      </c>
      <c r="O14" s="57">
        <v>4.1580000000000004</v>
      </c>
      <c r="P14" s="57">
        <v>2.831</v>
      </c>
      <c r="Q14" s="57"/>
      <c r="R14" s="57">
        <v>12.934000000000001</v>
      </c>
      <c r="S14" s="57"/>
      <c r="T14" s="57">
        <v>3.4849999999999999</v>
      </c>
      <c r="U14" s="57"/>
      <c r="V14" s="57"/>
      <c r="W14" s="57"/>
      <c r="X14" s="57"/>
      <c r="Y14" s="57"/>
      <c r="Z14" s="58"/>
      <c r="AA14" s="59">
        <f t="shared" si="0"/>
        <v>121.071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55.567000000000007</v>
      </c>
      <c r="C16" s="62">
        <f t="shared" ref="C16:Z16" si="1">IF(LEN(C$2)&gt;0,SUM(C10:C15),"")</f>
        <v>2.06</v>
      </c>
      <c r="D16" s="62">
        <f t="shared" si="1"/>
        <v>8.6809999999999992</v>
      </c>
      <c r="E16" s="62">
        <f t="shared" si="1"/>
        <v>0.41499999999999998</v>
      </c>
      <c r="F16" s="62">
        <f t="shared" si="1"/>
        <v>2.2130000000000001</v>
      </c>
      <c r="G16" s="62">
        <f t="shared" si="1"/>
        <v>5.327</v>
      </c>
      <c r="H16" s="62">
        <f t="shared" si="1"/>
        <v>7.8E-2</v>
      </c>
      <c r="I16" s="62">
        <f t="shared" si="1"/>
        <v>0.158</v>
      </c>
      <c r="J16" s="62">
        <f t="shared" si="1"/>
        <v>7.0000000000000001E-3</v>
      </c>
      <c r="K16" s="62">
        <f t="shared" si="1"/>
        <v>0</v>
      </c>
      <c r="L16" s="62">
        <f t="shared" si="1"/>
        <v>3.91</v>
      </c>
      <c r="M16" s="62">
        <f t="shared" si="1"/>
        <v>44.738</v>
      </c>
      <c r="N16" s="62">
        <f t="shared" si="1"/>
        <v>96.531999999999996</v>
      </c>
      <c r="O16" s="62">
        <f t="shared" si="1"/>
        <v>4.1580000000000004</v>
      </c>
      <c r="P16" s="62">
        <f t="shared" si="1"/>
        <v>2.831</v>
      </c>
      <c r="Q16" s="62">
        <f t="shared" si="1"/>
        <v>76</v>
      </c>
      <c r="R16" s="62">
        <f t="shared" si="1"/>
        <v>91.933999999999997</v>
      </c>
      <c r="S16" s="62">
        <f t="shared" si="1"/>
        <v>6.9749999999999996</v>
      </c>
      <c r="T16" s="62">
        <f t="shared" si="1"/>
        <v>83.484999999999999</v>
      </c>
      <c r="U16" s="62">
        <f t="shared" si="1"/>
        <v>22.035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507.10400000000004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2.69</v>
      </c>
      <c r="C21" s="81">
        <v>3.165</v>
      </c>
      <c r="D21" s="81">
        <v>4.516</v>
      </c>
      <c r="E21" s="81">
        <v>3.7549999999999994</v>
      </c>
      <c r="F21" s="81">
        <v>3.7089999999999996</v>
      </c>
      <c r="G21" s="81">
        <v>4.2560000000000002</v>
      </c>
      <c r="H21" s="81">
        <v>5.7459999999999996</v>
      </c>
      <c r="I21" s="81">
        <v>5.9</v>
      </c>
      <c r="J21" s="81">
        <v>1.304</v>
      </c>
      <c r="K21" s="81"/>
      <c r="L21" s="81">
        <v>1.5720000000000001</v>
      </c>
      <c r="M21" s="81">
        <v>3.7770000000000001</v>
      </c>
      <c r="N21" s="81">
        <v>3.4529999999999998</v>
      </c>
      <c r="O21" s="81">
        <v>5.5709999999999997</v>
      </c>
      <c r="P21" s="81">
        <v>5.5820000000000007</v>
      </c>
      <c r="Q21" s="81">
        <v>8.6319999999999997</v>
      </c>
      <c r="R21" s="81">
        <v>7.5560000000000009</v>
      </c>
      <c r="S21" s="81">
        <v>7.3900000000000006</v>
      </c>
      <c r="T21" s="81">
        <v>7.1909999999999998</v>
      </c>
      <c r="U21" s="81">
        <v>8.4290000000000003</v>
      </c>
      <c r="V21" s="81">
        <v>15.74</v>
      </c>
      <c r="W21" s="81">
        <v>11.785</v>
      </c>
      <c r="X21" s="81">
        <v>8.827</v>
      </c>
      <c r="Y21" s="81">
        <v>3.718</v>
      </c>
      <c r="Z21" s="78"/>
      <c r="AA21" s="79">
        <f t="shared" si="2"/>
        <v>134.26400000000001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2.69</v>
      </c>
      <c r="C25" s="88">
        <f t="shared" ref="C25:Z25" si="3">IF(LEN(C$2)&gt;0,SUM(C19:C24),"")</f>
        <v>3.165</v>
      </c>
      <c r="D25" s="88">
        <f t="shared" si="3"/>
        <v>4.516</v>
      </c>
      <c r="E25" s="88">
        <f t="shared" si="3"/>
        <v>3.7549999999999994</v>
      </c>
      <c r="F25" s="88">
        <f t="shared" si="3"/>
        <v>3.7089999999999996</v>
      </c>
      <c r="G25" s="88">
        <f t="shared" si="3"/>
        <v>4.2560000000000002</v>
      </c>
      <c r="H25" s="88">
        <f t="shared" si="3"/>
        <v>5.7459999999999996</v>
      </c>
      <c r="I25" s="88">
        <f t="shared" si="3"/>
        <v>5.9</v>
      </c>
      <c r="J25" s="88">
        <f t="shared" si="3"/>
        <v>1.304</v>
      </c>
      <c r="K25" s="88">
        <f t="shared" si="3"/>
        <v>0</v>
      </c>
      <c r="L25" s="88">
        <f t="shared" si="3"/>
        <v>1.5720000000000001</v>
      </c>
      <c r="M25" s="88">
        <f t="shared" si="3"/>
        <v>3.7770000000000001</v>
      </c>
      <c r="N25" s="88">
        <f t="shared" si="3"/>
        <v>3.4529999999999998</v>
      </c>
      <c r="O25" s="88">
        <f t="shared" si="3"/>
        <v>5.5709999999999997</v>
      </c>
      <c r="P25" s="88">
        <f t="shared" si="3"/>
        <v>5.5820000000000007</v>
      </c>
      <c r="Q25" s="88">
        <f t="shared" si="3"/>
        <v>8.6319999999999997</v>
      </c>
      <c r="R25" s="88">
        <f t="shared" si="3"/>
        <v>7.5560000000000009</v>
      </c>
      <c r="S25" s="88">
        <f t="shared" si="3"/>
        <v>7.3900000000000006</v>
      </c>
      <c r="T25" s="88">
        <f t="shared" si="3"/>
        <v>7.1909999999999998</v>
      </c>
      <c r="U25" s="88">
        <f t="shared" si="3"/>
        <v>8.4290000000000003</v>
      </c>
      <c r="V25" s="88">
        <f t="shared" si="3"/>
        <v>15.74</v>
      </c>
      <c r="W25" s="88">
        <f t="shared" si="3"/>
        <v>11.785</v>
      </c>
      <c r="X25" s="88">
        <f t="shared" si="3"/>
        <v>8.827</v>
      </c>
      <c r="Y25" s="88">
        <f t="shared" si="3"/>
        <v>3.718</v>
      </c>
      <c r="Z25" s="89" t="str">
        <f t="shared" si="3"/>
        <v/>
      </c>
      <c r="AA25" s="90">
        <f>SUM(AA19:AA24)</f>
        <v>134.26400000000001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58.256999999999998</v>
      </c>
      <c r="C29" s="77">
        <v>5.2249999999999996</v>
      </c>
      <c r="D29" s="77">
        <v>13.196999999999999</v>
      </c>
      <c r="E29" s="77">
        <v>4.17</v>
      </c>
      <c r="F29" s="77">
        <v>5.9219999999999997</v>
      </c>
      <c r="G29" s="77">
        <v>9.5830000000000002</v>
      </c>
      <c r="H29" s="77">
        <v>5.8239999999999998</v>
      </c>
      <c r="I29" s="77">
        <v>6.0579999999999998</v>
      </c>
      <c r="J29" s="77">
        <v>1.3109999999999999</v>
      </c>
      <c r="K29" s="77"/>
      <c r="L29" s="77">
        <v>5.4820000000000002</v>
      </c>
      <c r="M29" s="77">
        <v>48.515000000000001</v>
      </c>
      <c r="N29" s="77">
        <v>99.984999999999999</v>
      </c>
      <c r="O29" s="77">
        <v>9.7289999999999992</v>
      </c>
      <c r="P29" s="77">
        <v>8.4130000000000003</v>
      </c>
      <c r="Q29" s="77">
        <v>84.632000000000005</v>
      </c>
      <c r="R29" s="77">
        <v>99.49</v>
      </c>
      <c r="S29" s="77">
        <v>14.365</v>
      </c>
      <c r="T29" s="77">
        <v>90.676000000000002</v>
      </c>
      <c r="U29" s="77">
        <v>30.463999999999999</v>
      </c>
      <c r="V29" s="77">
        <v>15.74</v>
      </c>
      <c r="W29" s="77">
        <v>11.785</v>
      </c>
      <c r="X29" s="77">
        <v>8.827</v>
      </c>
      <c r="Y29" s="77">
        <v>3.718</v>
      </c>
      <c r="Z29" s="78"/>
      <c r="AA29" s="79">
        <f>SUM(B29:Z29)</f>
        <v>641.36799999999994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58.256999999999998</v>
      </c>
      <c r="C31" s="62">
        <f t="shared" ref="C31:Z31" si="4">IF(LEN(C$2)&gt;0,SUM(C28:C30),"")</f>
        <v>5.2249999999999996</v>
      </c>
      <c r="D31" s="62">
        <f t="shared" si="4"/>
        <v>13.196999999999999</v>
      </c>
      <c r="E31" s="62">
        <f t="shared" si="4"/>
        <v>4.17</v>
      </c>
      <c r="F31" s="62">
        <f t="shared" si="4"/>
        <v>5.9219999999999997</v>
      </c>
      <c r="G31" s="62">
        <f t="shared" si="4"/>
        <v>9.5830000000000002</v>
      </c>
      <c r="H31" s="62">
        <f t="shared" si="4"/>
        <v>5.8239999999999998</v>
      </c>
      <c r="I31" s="62">
        <f t="shared" si="4"/>
        <v>6.0579999999999998</v>
      </c>
      <c r="J31" s="62">
        <f t="shared" si="4"/>
        <v>1.3109999999999999</v>
      </c>
      <c r="K31" s="62">
        <f t="shared" si="4"/>
        <v>0</v>
      </c>
      <c r="L31" s="62">
        <f t="shared" si="4"/>
        <v>5.4820000000000002</v>
      </c>
      <c r="M31" s="62">
        <f t="shared" si="4"/>
        <v>48.515000000000001</v>
      </c>
      <c r="N31" s="62">
        <f t="shared" si="4"/>
        <v>99.984999999999999</v>
      </c>
      <c r="O31" s="62">
        <f t="shared" si="4"/>
        <v>9.7289999999999992</v>
      </c>
      <c r="P31" s="62">
        <f t="shared" si="4"/>
        <v>8.4130000000000003</v>
      </c>
      <c r="Q31" s="62">
        <f t="shared" si="4"/>
        <v>84.632000000000005</v>
      </c>
      <c r="R31" s="62">
        <f t="shared" si="4"/>
        <v>99.49</v>
      </c>
      <c r="S31" s="62">
        <f t="shared" si="4"/>
        <v>14.365</v>
      </c>
      <c r="T31" s="62">
        <f t="shared" si="4"/>
        <v>90.676000000000002</v>
      </c>
      <c r="U31" s="62">
        <f t="shared" si="4"/>
        <v>30.463999999999999</v>
      </c>
      <c r="V31" s="62">
        <f t="shared" si="4"/>
        <v>15.74</v>
      </c>
      <c r="W31" s="62">
        <f t="shared" si="4"/>
        <v>11.785</v>
      </c>
      <c r="X31" s="62">
        <f t="shared" si="4"/>
        <v>8.827</v>
      </c>
      <c r="Y31" s="62">
        <f t="shared" si="4"/>
        <v>3.718</v>
      </c>
      <c r="Z31" s="63" t="str">
        <f t="shared" si="4"/>
        <v/>
      </c>
      <c r="AA31" s="64">
        <f>SUM(AA28:AA30)</f>
        <v>641.36799999999994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39.299999999999997</v>
      </c>
      <c r="I38" s="99">
        <v>38</v>
      </c>
      <c r="J38" s="99">
        <v>45.2</v>
      </c>
      <c r="K38" s="99">
        <v>53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24.2</v>
      </c>
      <c r="Z38" s="100"/>
      <c r="AA38" s="79">
        <f t="shared" si="5"/>
        <v>199.7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39.299999999999997</v>
      </c>
      <c r="I39" s="88">
        <f t="shared" si="6"/>
        <v>38</v>
      </c>
      <c r="J39" s="88">
        <f t="shared" si="6"/>
        <v>45.2</v>
      </c>
      <c r="K39" s="88">
        <f t="shared" si="6"/>
        <v>53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24.2</v>
      </c>
      <c r="Z39" s="89" t="str">
        <f t="shared" si="6"/>
        <v/>
      </c>
      <c r="AA39" s="90">
        <f t="shared" si="5"/>
        <v>199.7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39.299999999999997</v>
      </c>
      <c r="I46" s="99">
        <v>38</v>
      </c>
      <c r="J46" s="99">
        <v>45.2</v>
      </c>
      <c r="K46" s="99">
        <v>53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24.2</v>
      </c>
      <c r="Z46" s="100"/>
      <c r="AA46" s="79">
        <f t="shared" si="7"/>
        <v>199.7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39.299999999999997</v>
      </c>
      <c r="I48" s="88">
        <f t="shared" si="8"/>
        <v>38</v>
      </c>
      <c r="J48" s="88">
        <f t="shared" si="8"/>
        <v>45.2</v>
      </c>
      <c r="K48" s="88">
        <f t="shared" si="8"/>
        <v>53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24.2</v>
      </c>
      <c r="Z48" s="89" t="str">
        <f t="shared" si="8"/>
        <v/>
      </c>
      <c r="AA48" s="90">
        <f t="shared" si="7"/>
        <v>199.7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58.257000000000005</v>
      </c>
      <c r="C51" s="88">
        <f t="shared" si="10"/>
        <v>5.2249999999999996</v>
      </c>
      <c r="D51" s="88">
        <f t="shared" si="10"/>
        <v>13.196999999999999</v>
      </c>
      <c r="E51" s="88">
        <f t="shared" si="10"/>
        <v>4.169999999999999</v>
      </c>
      <c r="F51" s="88">
        <f t="shared" si="10"/>
        <v>5.9219999999999997</v>
      </c>
      <c r="G51" s="88">
        <f t="shared" si="10"/>
        <v>9.5830000000000002</v>
      </c>
      <c r="H51" s="88">
        <f t="shared" si="10"/>
        <v>45.123999999999995</v>
      </c>
      <c r="I51" s="88">
        <f t="shared" si="10"/>
        <v>44.058</v>
      </c>
      <c r="J51" s="88">
        <f t="shared" si="10"/>
        <v>46.511000000000003</v>
      </c>
      <c r="K51" s="88">
        <f t="shared" si="10"/>
        <v>53</v>
      </c>
      <c r="L51" s="88">
        <f t="shared" si="10"/>
        <v>5.4820000000000002</v>
      </c>
      <c r="M51" s="88">
        <f t="shared" si="10"/>
        <v>48.515000000000001</v>
      </c>
      <c r="N51" s="88">
        <f t="shared" si="10"/>
        <v>99.984999999999999</v>
      </c>
      <c r="O51" s="88">
        <f t="shared" si="10"/>
        <v>9.7289999999999992</v>
      </c>
      <c r="P51" s="88">
        <f t="shared" si="10"/>
        <v>8.4130000000000003</v>
      </c>
      <c r="Q51" s="88">
        <f t="shared" si="10"/>
        <v>84.632000000000005</v>
      </c>
      <c r="R51" s="88">
        <f t="shared" si="10"/>
        <v>99.49</v>
      </c>
      <c r="S51" s="88">
        <f t="shared" si="10"/>
        <v>14.365</v>
      </c>
      <c r="T51" s="88">
        <f t="shared" si="10"/>
        <v>90.676000000000002</v>
      </c>
      <c r="U51" s="88">
        <f t="shared" si="10"/>
        <v>30.463999999999999</v>
      </c>
      <c r="V51" s="88">
        <f t="shared" si="10"/>
        <v>15.74</v>
      </c>
      <c r="W51" s="88">
        <f t="shared" si="10"/>
        <v>11.785</v>
      </c>
      <c r="X51" s="88">
        <f t="shared" si="10"/>
        <v>8.827</v>
      </c>
      <c r="Y51" s="88">
        <f t="shared" si="10"/>
        <v>27.917999999999999</v>
      </c>
      <c r="Z51" s="89" t="str">
        <f t="shared" si="10"/>
        <v/>
      </c>
      <c r="AA51" s="105">
        <f>SUM(B51:Z51)</f>
        <v>841.06800000000021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58.224000000000004</v>
      </c>
      <c r="C4" s="18">
        <v>5.2250000000000005</v>
      </c>
      <c r="D4" s="18">
        <v>13.205</v>
      </c>
      <c r="E4" s="18">
        <v>4.1440000000000001</v>
      </c>
      <c r="F4" s="18">
        <v>5.9489999999999998</v>
      </c>
      <c r="G4" s="18">
        <v>9.5830000000000002</v>
      </c>
      <c r="H4" s="18">
        <v>45.126999999999988</v>
      </c>
      <c r="I4" s="18">
        <v>44.058000000000007</v>
      </c>
      <c r="J4" s="18">
        <v>46.469999999999992</v>
      </c>
      <c r="K4" s="18">
        <v>53.012999999999998</v>
      </c>
      <c r="L4" s="18">
        <v>5.4819999999999993</v>
      </c>
      <c r="M4" s="18">
        <v>48.515000000000001</v>
      </c>
      <c r="N4" s="18">
        <v>99.984999999999999</v>
      </c>
      <c r="O4" s="18">
        <v>9.7249999999999996</v>
      </c>
      <c r="P4" s="18">
        <v>8.4130000000000003</v>
      </c>
      <c r="Q4" s="18">
        <v>84.632000000000005</v>
      </c>
      <c r="R4" s="18">
        <v>99.49</v>
      </c>
      <c r="S4" s="18">
        <v>14.365000000000002</v>
      </c>
      <c r="T4" s="18">
        <v>90.675999999999988</v>
      </c>
      <c r="U4" s="18">
        <v>30.463999999999995</v>
      </c>
      <c r="V4" s="18">
        <v>15.74</v>
      </c>
      <c r="W4" s="18">
        <v>11.784999999999998</v>
      </c>
      <c r="X4" s="18">
        <v>8.827</v>
      </c>
      <c r="Y4" s="18">
        <v>27.951000000000008</v>
      </c>
      <c r="Z4" s="19"/>
      <c r="AA4" s="20">
        <f>SUM(B4:Z4)</f>
        <v>841.04799999999989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235.81</v>
      </c>
      <c r="C7" s="28">
        <v>265</v>
      </c>
      <c r="D7" s="28">
        <v>234.37</v>
      </c>
      <c r="E7" s="28">
        <v>227.43</v>
      </c>
      <c r="F7" s="28">
        <v>227.57</v>
      </c>
      <c r="G7" s="28">
        <v>305</v>
      </c>
      <c r="H7" s="28">
        <v>215.17</v>
      </c>
      <c r="I7" s="28">
        <v>217.04</v>
      </c>
      <c r="J7" s="28">
        <v>214.17</v>
      </c>
      <c r="K7" s="28">
        <v>215.17</v>
      </c>
      <c r="L7" s="28">
        <v>270.25</v>
      </c>
      <c r="M7" s="28">
        <v>340.06</v>
      </c>
      <c r="N7" s="28">
        <v>354.14</v>
      </c>
      <c r="O7" s="28">
        <v>101.99</v>
      </c>
      <c r="P7" s="28">
        <v>108.6</v>
      </c>
      <c r="Q7" s="28">
        <v>302.94</v>
      </c>
      <c r="R7" s="28">
        <v>314.45</v>
      </c>
      <c r="S7" s="28">
        <v>276.16000000000003</v>
      </c>
      <c r="T7" s="28">
        <v>309.64999999999998</v>
      </c>
      <c r="U7" s="28">
        <v>352.18</v>
      </c>
      <c r="V7" s="28">
        <v>267.61</v>
      </c>
      <c r="W7" s="28">
        <v>256.95</v>
      </c>
      <c r="X7" s="28">
        <v>241.05</v>
      </c>
      <c r="Y7" s="28">
        <v>191.99</v>
      </c>
      <c r="Z7" s="29"/>
      <c r="AA7" s="30">
        <f>IF(SUM(B7:Z7)&lt;&gt;0,AVERAGEIF(B7:Z7,"&lt;&gt;"""),"")</f>
        <v>251.86458333333329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46.527999999999999</v>
      </c>
      <c r="N12" s="52">
        <v>94.233999999999995</v>
      </c>
      <c r="O12" s="52"/>
      <c r="P12" s="52"/>
      <c r="Q12" s="52"/>
      <c r="R12" s="52">
        <v>98.245999999999995</v>
      </c>
      <c r="S12" s="52"/>
      <c r="T12" s="52">
        <v>89.313000000000002</v>
      </c>
      <c r="U12" s="52"/>
      <c r="V12" s="52"/>
      <c r="W12" s="52"/>
      <c r="X12" s="52"/>
      <c r="Y12" s="52"/>
      <c r="Z12" s="53"/>
      <c r="AA12" s="54">
        <f t="shared" si="0"/>
        <v>328.32099999999997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4.3879999999999999</v>
      </c>
      <c r="O13" s="52"/>
      <c r="P13" s="52"/>
      <c r="Q13" s="52"/>
      <c r="R13" s="52"/>
      <c r="S13" s="52"/>
      <c r="T13" s="52"/>
      <c r="U13" s="52">
        <v>15.343999999999999</v>
      </c>
      <c r="V13" s="52"/>
      <c r="W13" s="52"/>
      <c r="X13" s="52"/>
      <c r="Y13" s="52"/>
      <c r="Z13" s="53"/>
      <c r="AA13" s="54">
        <f t="shared" si="0"/>
        <v>19.731999999999999</v>
      </c>
    </row>
    <row r="14" spans="1:27" ht="24.95" customHeight="1" x14ac:dyDescent="0.2">
      <c r="A14" s="55" t="s">
        <v>10</v>
      </c>
      <c r="B14" s="56"/>
      <c r="C14" s="57">
        <v>4.0090000000000003</v>
      </c>
      <c r="D14" s="57"/>
      <c r="E14" s="57">
        <v>1.024</v>
      </c>
      <c r="F14" s="57"/>
      <c r="G14" s="57">
        <v>9.3980000000000015</v>
      </c>
      <c r="H14" s="57">
        <v>44.936999999999991</v>
      </c>
      <c r="I14" s="57">
        <v>43.803000000000004</v>
      </c>
      <c r="J14" s="57">
        <v>42.539999999999992</v>
      </c>
      <c r="K14" s="57">
        <v>43.382999999999996</v>
      </c>
      <c r="L14" s="57"/>
      <c r="M14" s="57">
        <v>2E-3</v>
      </c>
      <c r="N14" s="57"/>
      <c r="O14" s="57">
        <v>1.8980000000000001</v>
      </c>
      <c r="P14" s="57">
        <v>7.6520000000000001</v>
      </c>
      <c r="Q14" s="57">
        <v>6.3440000000000012</v>
      </c>
      <c r="R14" s="57"/>
      <c r="S14" s="57">
        <v>14.124000000000002</v>
      </c>
      <c r="T14" s="57">
        <v>0.79800000000000004</v>
      </c>
      <c r="U14" s="57">
        <v>14.353999999999997</v>
      </c>
      <c r="V14" s="57">
        <v>14.689000000000002</v>
      </c>
      <c r="W14" s="57">
        <v>11.072999999999999</v>
      </c>
      <c r="X14" s="57">
        <v>8.718</v>
      </c>
      <c r="Y14" s="57">
        <v>27.951000000000008</v>
      </c>
      <c r="Z14" s="58"/>
      <c r="AA14" s="59">
        <f t="shared" si="0"/>
        <v>296.697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4.0090000000000003</v>
      </c>
      <c r="D16" s="62">
        <f t="shared" si="1"/>
        <v>0</v>
      </c>
      <c r="E16" s="62">
        <f t="shared" si="1"/>
        <v>1.024</v>
      </c>
      <c r="F16" s="62">
        <f t="shared" si="1"/>
        <v>0</v>
      </c>
      <c r="G16" s="62">
        <f t="shared" si="1"/>
        <v>9.3980000000000015</v>
      </c>
      <c r="H16" s="62">
        <f t="shared" si="1"/>
        <v>44.936999999999991</v>
      </c>
      <c r="I16" s="62">
        <f t="shared" si="1"/>
        <v>43.803000000000004</v>
      </c>
      <c r="J16" s="62">
        <f t="shared" si="1"/>
        <v>42.539999999999992</v>
      </c>
      <c r="K16" s="62">
        <f t="shared" si="1"/>
        <v>43.382999999999996</v>
      </c>
      <c r="L16" s="62">
        <f t="shared" si="1"/>
        <v>0</v>
      </c>
      <c r="M16" s="62">
        <f t="shared" si="1"/>
        <v>46.53</v>
      </c>
      <c r="N16" s="62">
        <f t="shared" si="1"/>
        <v>98.622</v>
      </c>
      <c r="O16" s="62">
        <f t="shared" si="1"/>
        <v>1.8980000000000001</v>
      </c>
      <c r="P16" s="62">
        <f t="shared" si="1"/>
        <v>7.6520000000000001</v>
      </c>
      <c r="Q16" s="62">
        <f t="shared" si="1"/>
        <v>6.3440000000000012</v>
      </c>
      <c r="R16" s="62">
        <f t="shared" si="1"/>
        <v>98.245999999999995</v>
      </c>
      <c r="S16" s="62">
        <f t="shared" si="1"/>
        <v>14.124000000000002</v>
      </c>
      <c r="T16" s="62">
        <f t="shared" si="1"/>
        <v>90.111000000000004</v>
      </c>
      <c r="U16" s="62">
        <f t="shared" si="1"/>
        <v>29.697999999999997</v>
      </c>
      <c r="V16" s="62">
        <f t="shared" si="1"/>
        <v>14.689000000000002</v>
      </c>
      <c r="W16" s="62">
        <f t="shared" si="1"/>
        <v>11.072999999999999</v>
      </c>
      <c r="X16" s="62">
        <f t="shared" si="1"/>
        <v>8.718</v>
      </c>
      <c r="Y16" s="62">
        <f t="shared" si="1"/>
        <v>27.951000000000008</v>
      </c>
      <c r="Z16" s="63" t="str">
        <f t="shared" si="1"/>
        <v/>
      </c>
      <c r="AA16" s="64">
        <f>SUM(AA10:AA15)</f>
        <v>644.75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0.69699999999999995</v>
      </c>
      <c r="C20" s="77">
        <v>0.68500000000000005</v>
      </c>
      <c r="D20" s="77">
        <v>0.67700000000000005</v>
      </c>
      <c r="E20" s="77">
        <v>0.67500000000000004</v>
      </c>
      <c r="F20" s="77"/>
      <c r="G20" s="77"/>
      <c r="H20" s="77"/>
      <c r="I20" s="77"/>
      <c r="J20" s="77"/>
      <c r="K20" s="77">
        <v>0.80600000000000005</v>
      </c>
      <c r="L20" s="77">
        <v>0.47599999999999998</v>
      </c>
      <c r="M20" s="77"/>
      <c r="N20" s="77"/>
      <c r="O20" s="77">
        <v>1.167</v>
      </c>
      <c r="P20" s="77"/>
      <c r="Q20" s="77"/>
      <c r="R20" s="77">
        <v>0.69699999999999995</v>
      </c>
      <c r="S20" s="77"/>
      <c r="T20" s="77">
        <v>0.41599999999999998</v>
      </c>
      <c r="U20" s="77">
        <v>0.40500000000000003</v>
      </c>
      <c r="V20" s="77">
        <v>0.9</v>
      </c>
      <c r="W20" s="77">
        <v>0.61399999999999999</v>
      </c>
      <c r="X20" s="77"/>
      <c r="Y20" s="77"/>
      <c r="Z20" s="78"/>
      <c r="AA20" s="79">
        <f t="shared" si="2"/>
        <v>8.2150000000000016</v>
      </c>
    </row>
    <row r="21" spans="1:27" ht="24.95" customHeight="1" x14ac:dyDescent="0.2">
      <c r="A21" s="75" t="s">
        <v>16</v>
      </c>
      <c r="B21" s="80">
        <v>1.927</v>
      </c>
      <c r="C21" s="81">
        <v>0.53100000000000003</v>
      </c>
      <c r="D21" s="81">
        <v>0.42799999999999999</v>
      </c>
      <c r="E21" s="81">
        <v>0.245</v>
      </c>
      <c r="F21" s="81">
        <v>0.249</v>
      </c>
      <c r="G21" s="81">
        <v>0.185</v>
      </c>
      <c r="H21" s="81">
        <v>0.19</v>
      </c>
      <c r="I21" s="81">
        <v>0.255</v>
      </c>
      <c r="J21" s="81">
        <v>3.9299999999999997</v>
      </c>
      <c r="K21" s="81">
        <v>8.8239999999999998</v>
      </c>
      <c r="L21" s="81">
        <v>5.0059999999999993</v>
      </c>
      <c r="M21" s="81">
        <v>1.9850000000000001</v>
      </c>
      <c r="N21" s="81">
        <v>1.363</v>
      </c>
      <c r="O21" s="81">
        <v>0.66</v>
      </c>
      <c r="P21" s="81">
        <v>0.76100000000000001</v>
      </c>
      <c r="Q21" s="81">
        <v>78.287999999999997</v>
      </c>
      <c r="R21" s="81">
        <v>0.54700000000000004</v>
      </c>
      <c r="S21" s="81">
        <v>0.24099999999999999</v>
      </c>
      <c r="T21" s="81">
        <v>0.14899999999999999</v>
      </c>
      <c r="U21" s="81">
        <v>0.36099999999999999</v>
      </c>
      <c r="V21" s="81">
        <v>0.151</v>
      </c>
      <c r="W21" s="81">
        <v>9.8000000000000004E-2</v>
      </c>
      <c r="X21" s="81">
        <v>0.109</v>
      </c>
      <c r="Y21" s="81"/>
      <c r="Z21" s="78"/>
      <c r="AA21" s="79">
        <f t="shared" si="2"/>
        <v>106.48299999999999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2.6240000000000001</v>
      </c>
      <c r="C25" s="88">
        <f t="shared" si="3"/>
        <v>1.2160000000000002</v>
      </c>
      <c r="D25" s="88">
        <f t="shared" si="3"/>
        <v>1.105</v>
      </c>
      <c r="E25" s="88">
        <f t="shared" si="3"/>
        <v>0.92</v>
      </c>
      <c r="F25" s="88">
        <f t="shared" si="3"/>
        <v>0.249</v>
      </c>
      <c r="G25" s="88">
        <f t="shared" si="3"/>
        <v>0.185</v>
      </c>
      <c r="H25" s="88">
        <f t="shared" si="3"/>
        <v>0.19</v>
      </c>
      <c r="I25" s="88">
        <f t="shared" si="3"/>
        <v>0.255</v>
      </c>
      <c r="J25" s="88">
        <f t="shared" si="3"/>
        <v>3.9299999999999997</v>
      </c>
      <c r="K25" s="88">
        <f t="shared" si="3"/>
        <v>9.629999999999999</v>
      </c>
      <c r="L25" s="88">
        <f t="shared" si="3"/>
        <v>5.4819999999999993</v>
      </c>
      <c r="M25" s="88">
        <f t="shared" si="3"/>
        <v>1.9850000000000001</v>
      </c>
      <c r="N25" s="88">
        <f t="shared" si="3"/>
        <v>1.363</v>
      </c>
      <c r="O25" s="88">
        <f t="shared" si="3"/>
        <v>1.827</v>
      </c>
      <c r="P25" s="88">
        <f t="shared" si="3"/>
        <v>0.76100000000000001</v>
      </c>
      <c r="Q25" s="88">
        <f t="shared" si="3"/>
        <v>78.287999999999997</v>
      </c>
      <c r="R25" s="88">
        <f t="shared" si="3"/>
        <v>1.244</v>
      </c>
      <c r="S25" s="88">
        <f t="shared" si="3"/>
        <v>0.24099999999999999</v>
      </c>
      <c r="T25" s="88">
        <f t="shared" si="3"/>
        <v>0.56499999999999995</v>
      </c>
      <c r="U25" s="88">
        <f t="shared" si="3"/>
        <v>0.76600000000000001</v>
      </c>
      <c r="V25" s="88">
        <f t="shared" si="3"/>
        <v>1.0509999999999999</v>
      </c>
      <c r="W25" s="88">
        <f t="shared" si="3"/>
        <v>0.71199999999999997</v>
      </c>
      <c r="X25" s="88">
        <f t="shared" si="3"/>
        <v>0.109</v>
      </c>
      <c r="Y25" s="88">
        <f t="shared" si="3"/>
        <v>0</v>
      </c>
      <c r="Z25" s="89">
        <f t="shared" si="3"/>
        <v>0</v>
      </c>
      <c r="AA25" s="90">
        <f t="shared" si="3"/>
        <v>114.69799999999999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2.6240000000000001</v>
      </c>
      <c r="C29" s="77">
        <v>5.2249999999999996</v>
      </c>
      <c r="D29" s="77">
        <v>1.105</v>
      </c>
      <c r="E29" s="77">
        <v>1.944</v>
      </c>
      <c r="F29" s="77">
        <v>0.249</v>
      </c>
      <c r="G29" s="77">
        <v>9.5830000000000002</v>
      </c>
      <c r="H29" s="77">
        <v>45.127000000000002</v>
      </c>
      <c r="I29" s="77">
        <v>44.058</v>
      </c>
      <c r="J29" s="77">
        <v>46.47</v>
      </c>
      <c r="K29" s="77">
        <v>53.012999999999998</v>
      </c>
      <c r="L29" s="77">
        <v>5.4820000000000002</v>
      </c>
      <c r="M29" s="77">
        <v>48.515000000000001</v>
      </c>
      <c r="N29" s="77">
        <v>99.984999999999999</v>
      </c>
      <c r="O29" s="77">
        <v>3.7250000000000001</v>
      </c>
      <c r="P29" s="77">
        <v>8.4130000000000003</v>
      </c>
      <c r="Q29" s="77">
        <v>84.632000000000005</v>
      </c>
      <c r="R29" s="77">
        <v>99.49</v>
      </c>
      <c r="S29" s="77">
        <v>14.365</v>
      </c>
      <c r="T29" s="77">
        <v>90.676000000000002</v>
      </c>
      <c r="U29" s="77">
        <v>30.463999999999999</v>
      </c>
      <c r="V29" s="77">
        <v>15.74</v>
      </c>
      <c r="W29" s="77">
        <v>11.785</v>
      </c>
      <c r="X29" s="77">
        <v>8.827</v>
      </c>
      <c r="Y29" s="77">
        <v>27.951000000000001</v>
      </c>
      <c r="Z29" s="78"/>
      <c r="AA29" s="79">
        <f>SUM(B29:Z29)</f>
        <v>759.44799999999998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2.6240000000000001</v>
      </c>
      <c r="C31" s="62">
        <f t="shared" si="4"/>
        <v>5.2249999999999996</v>
      </c>
      <c r="D31" s="62">
        <f t="shared" si="4"/>
        <v>1.105</v>
      </c>
      <c r="E31" s="62">
        <f t="shared" si="4"/>
        <v>1.944</v>
      </c>
      <c r="F31" s="62">
        <f t="shared" si="4"/>
        <v>0.249</v>
      </c>
      <c r="G31" s="62">
        <f t="shared" si="4"/>
        <v>9.5830000000000002</v>
      </c>
      <c r="H31" s="62">
        <f t="shared" si="4"/>
        <v>45.127000000000002</v>
      </c>
      <c r="I31" s="62">
        <f t="shared" si="4"/>
        <v>44.058</v>
      </c>
      <c r="J31" s="62">
        <f t="shared" si="4"/>
        <v>46.47</v>
      </c>
      <c r="K31" s="62">
        <f t="shared" si="4"/>
        <v>53.012999999999998</v>
      </c>
      <c r="L31" s="62">
        <f t="shared" si="4"/>
        <v>5.4820000000000002</v>
      </c>
      <c r="M31" s="62">
        <f t="shared" si="4"/>
        <v>48.515000000000001</v>
      </c>
      <c r="N31" s="62">
        <f t="shared" si="4"/>
        <v>99.984999999999999</v>
      </c>
      <c r="O31" s="62">
        <f t="shared" si="4"/>
        <v>3.7250000000000001</v>
      </c>
      <c r="P31" s="62">
        <f t="shared" si="4"/>
        <v>8.4130000000000003</v>
      </c>
      <c r="Q31" s="62">
        <f t="shared" si="4"/>
        <v>84.632000000000005</v>
      </c>
      <c r="R31" s="62">
        <f t="shared" si="4"/>
        <v>99.49</v>
      </c>
      <c r="S31" s="62">
        <f t="shared" si="4"/>
        <v>14.365</v>
      </c>
      <c r="T31" s="62">
        <f t="shared" si="4"/>
        <v>90.676000000000002</v>
      </c>
      <c r="U31" s="62">
        <f t="shared" si="4"/>
        <v>30.463999999999999</v>
      </c>
      <c r="V31" s="62">
        <f t="shared" si="4"/>
        <v>15.74</v>
      </c>
      <c r="W31" s="62">
        <f t="shared" si="4"/>
        <v>11.785</v>
      </c>
      <c r="X31" s="62">
        <f t="shared" si="4"/>
        <v>8.827</v>
      </c>
      <c r="Y31" s="62">
        <f t="shared" si="4"/>
        <v>27.951000000000001</v>
      </c>
      <c r="Z31" s="63">
        <f t="shared" si="4"/>
        <v>0</v>
      </c>
      <c r="AA31" s="64">
        <f t="shared" si="4"/>
        <v>759.44799999999998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55.6</v>
      </c>
      <c r="C38" s="99"/>
      <c r="D38" s="99">
        <v>12.1</v>
      </c>
      <c r="E38" s="99">
        <v>2.2000000000000002</v>
      </c>
      <c r="F38" s="99">
        <v>5.7</v>
      </c>
      <c r="G38" s="99"/>
      <c r="H38" s="99"/>
      <c r="I38" s="99"/>
      <c r="J38" s="99"/>
      <c r="K38" s="99"/>
      <c r="L38" s="99"/>
      <c r="M38" s="99"/>
      <c r="N38" s="99"/>
      <c r="O38" s="99">
        <v>6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81.600000000000009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55.6</v>
      </c>
      <c r="C39" s="88">
        <f t="shared" si="6"/>
        <v>0</v>
      </c>
      <c r="D39" s="88">
        <f t="shared" si="6"/>
        <v>12.1</v>
      </c>
      <c r="E39" s="88">
        <f t="shared" si="6"/>
        <v>2.2000000000000002</v>
      </c>
      <c r="F39" s="88">
        <f t="shared" si="6"/>
        <v>5.7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81.600000000000009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55.6</v>
      </c>
      <c r="C46" s="99"/>
      <c r="D46" s="99">
        <v>12.1</v>
      </c>
      <c r="E46" s="99">
        <v>2.2000000000000002</v>
      </c>
      <c r="F46" s="99">
        <v>5.7</v>
      </c>
      <c r="G46" s="99"/>
      <c r="H46" s="99"/>
      <c r="I46" s="99"/>
      <c r="J46" s="99"/>
      <c r="K46" s="99"/>
      <c r="L46" s="99"/>
      <c r="M46" s="99"/>
      <c r="N46" s="99"/>
      <c r="O46" s="99">
        <v>6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81.600000000000009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55.6</v>
      </c>
      <c r="C48" s="88">
        <f t="shared" ref="C48:Z48" si="8">SUM(C42:C47)</f>
        <v>0</v>
      </c>
      <c r="D48" s="88">
        <f t="shared" si="8"/>
        <v>12.1</v>
      </c>
      <c r="E48" s="88">
        <f t="shared" si="8"/>
        <v>2.2000000000000002</v>
      </c>
      <c r="F48" s="88">
        <f t="shared" si="8"/>
        <v>5.7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81.600000000000009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58.224000000000004</v>
      </c>
      <c r="C51" s="88">
        <f t="shared" si="10"/>
        <v>5.2250000000000005</v>
      </c>
      <c r="D51" s="88">
        <f t="shared" si="10"/>
        <v>13.205</v>
      </c>
      <c r="E51" s="88">
        <f t="shared" si="10"/>
        <v>4.1440000000000001</v>
      </c>
      <c r="F51" s="88">
        <f t="shared" si="10"/>
        <v>5.9489999999999998</v>
      </c>
      <c r="G51" s="88">
        <f t="shared" si="10"/>
        <v>9.583000000000002</v>
      </c>
      <c r="H51" s="88">
        <f t="shared" si="10"/>
        <v>45.126999999999988</v>
      </c>
      <c r="I51" s="88">
        <f t="shared" si="10"/>
        <v>44.058000000000007</v>
      </c>
      <c r="J51" s="88">
        <f t="shared" si="10"/>
        <v>46.469999999999992</v>
      </c>
      <c r="K51" s="88">
        <f t="shared" si="10"/>
        <v>53.012999999999991</v>
      </c>
      <c r="L51" s="88">
        <f t="shared" si="10"/>
        <v>5.4819999999999993</v>
      </c>
      <c r="M51" s="88">
        <f t="shared" si="10"/>
        <v>48.515000000000001</v>
      </c>
      <c r="N51" s="88">
        <f t="shared" si="10"/>
        <v>99.984999999999999</v>
      </c>
      <c r="O51" s="88">
        <f t="shared" si="10"/>
        <v>9.7249999999999996</v>
      </c>
      <c r="P51" s="88">
        <f t="shared" si="10"/>
        <v>8.4130000000000003</v>
      </c>
      <c r="Q51" s="88">
        <f t="shared" si="10"/>
        <v>84.632000000000005</v>
      </c>
      <c r="R51" s="88">
        <f t="shared" si="10"/>
        <v>99.49</v>
      </c>
      <c r="S51" s="88">
        <f t="shared" si="10"/>
        <v>14.365000000000002</v>
      </c>
      <c r="T51" s="88">
        <f t="shared" si="10"/>
        <v>90.676000000000002</v>
      </c>
      <c r="U51" s="88">
        <f t="shared" si="10"/>
        <v>30.463999999999999</v>
      </c>
      <c r="V51" s="88">
        <f t="shared" si="10"/>
        <v>15.740000000000002</v>
      </c>
      <c r="W51" s="88">
        <f t="shared" si="10"/>
        <v>11.784999999999998</v>
      </c>
      <c r="X51" s="88">
        <f t="shared" si="10"/>
        <v>8.827</v>
      </c>
      <c r="Y51" s="88">
        <f t="shared" si="10"/>
        <v>27.951000000000008</v>
      </c>
      <c r="Z51" s="89">
        <f t="shared" si="10"/>
        <v>0</v>
      </c>
      <c r="AA51" s="105">
        <f>SUM(B51:Z51)</f>
        <v>841.04800000000012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55.6</v>
      </c>
      <c r="C4" s="18"/>
      <c r="D4" s="18">
        <v>12.1</v>
      </c>
      <c r="E4" s="18">
        <v>2.2000000000000002</v>
      </c>
      <c r="F4" s="18">
        <v>5.7</v>
      </c>
      <c r="G4" s="18"/>
      <c r="H4" s="18">
        <v>-39.299999999999997</v>
      </c>
      <c r="I4" s="18">
        <v>-38</v>
      </c>
      <c r="J4" s="18">
        <v>-45.2</v>
      </c>
      <c r="K4" s="18">
        <v>-53</v>
      </c>
      <c r="L4" s="18"/>
      <c r="M4" s="18"/>
      <c r="N4" s="18"/>
      <c r="O4" s="18">
        <v>6</v>
      </c>
      <c r="P4" s="18"/>
      <c r="Q4" s="18"/>
      <c r="R4" s="18"/>
      <c r="S4" s="18"/>
      <c r="T4" s="18"/>
      <c r="U4" s="18"/>
      <c r="V4" s="18"/>
      <c r="W4" s="18"/>
      <c r="X4" s="18"/>
      <c r="Y4" s="18">
        <v>-24.2</v>
      </c>
      <c r="Z4" s="19"/>
      <c r="AA4" s="112">
        <f>SUM(B4:Z4)</f>
        <v>-118.1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235.81</v>
      </c>
      <c r="C7" s="118">
        <v>265</v>
      </c>
      <c r="D7" s="118">
        <v>234.37</v>
      </c>
      <c r="E7" s="118">
        <v>227.43</v>
      </c>
      <c r="F7" s="118">
        <v>227.57</v>
      </c>
      <c r="G7" s="118">
        <v>305</v>
      </c>
      <c r="H7" s="118">
        <v>215.17</v>
      </c>
      <c r="I7" s="118">
        <v>217.04</v>
      </c>
      <c r="J7" s="118">
        <v>214.17</v>
      </c>
      <c r="K7" s="118">
        <v>215.17</v>
      </c>
      <c r="L7" s="118">
        <v>270.25</v>
      </c>
      <c r="M7" s="118">
        <v>340.06</v>
      </c>
      <c r="N7" s="118">
        <v>354.14</v>
      </c>
      <c r="O7" s="118">
        <v>101.99</v>
      </c>
      <c r="P7" s="118">
        <v>108.6</v>
      </c>
      <c r="Q7" s="118">
        <v>302.94</v>
      </c>
      <c r="R7" s="118">
        <v>314.45</v>
      </c>
      <c r="S7" s="118">
        <v>276.16000000000003</v>
      </c>
      <c r="T7" s="118">
        <v>309.64999999999998</v>
      </c>
      <c r="U7" s="118">
        <v>352.18</v>
      </c>
      <c r="V7" s="118">
        <v>267.61</v>
      </c>
      <c r="W7" s="118">
        <v>256.95</v>
      </c>
      <c r="X7" s="118">
        <v>241.05</v>
      </c>
      <c r="Y7" s="118">
        <v>191.99</v>
      </c>
      <c r="Z7" s="119"/>
      <c r="AA7" s="120">
        <f>IF(SUM(B7:Z7)&lt;&gt;0,AVERAGEIF(B7:Z7,"&lt;&gt;"""),"")</f>
        <v>251.86458333333329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39.299999999999997</v>
      </c>
      <c r="I15" s="134">
        <v>38</v>
      </c>
      <c r="J15" s="134">
        <v>45.2</v>
      </c>
      <c r="K15" s="134">
        <v>53</v>
      </c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24.2</v>
      </c>
      <c r="Z15" s="132"/>
      <c r="AA15" s="133">
        <f t="shared" si="0"/>
        <v>199.7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39.299999999999997</v>
      </c>
      <c r="I16" s="136">
        <f t="shared" si="1"/>
        <v>38</v>
      </c>
      <c r="J16" s="136">
        <f t="shared" si="1"/>
        <v>45.2</v>
      </c>
      <c r="K16" s="136">
        <f t="shared" si="1"/>
        <v>53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24.2</v>
      </c>
      <c r="Z16" s="137" t="str">
        <f t="shared" si="1"/>
        <v/>
      </c>
      <c r="AA16" s="90">
        <f t="shared" si="0"/>
        <v>199.7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55.6</v>
      </c>
      <c r="C23" s="134"/>
      <c r="D23" s="134">
        <v>12.1</v>
      </c>
      <c r="E23" s="134">
        <v>2.2000000000000002</v>
      </c>
      <c r="F23" s="134">
        <v>5.7</v>
      </c>
      <c r="G23" s="134"/>
      <c r="H23" s="134"/>
      <c r="I23" s="134"/>
      <c r="J23" s="134"/>
      <c r="K23" s="134"/>
      <c r="L23" s="134"/>
      <c r="M23" s="134"/>
      <c r="N23" s="134"/>
      <c r="O23" s="134">
        <v>6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81.600000000000009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55.6</v>
      </c>
      <c r="C24" s="136">
        <f t="shared" si="3"/>
        <v>0</v>
      </c>
      <c r="D24" s="136">
        <f t="shared" si="3"/>
        <v>12.1</v>
      </c>
      <c r="E24" s="136">
        <f t="shared" si="3"/>
        <v>2.2000000000000002</v>
      </c>
      <c r="F24" s="136">
        <f t="shared" si="3"/>
        <v>5.7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6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81.600000000000009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2022-04-15T13:33:05Z</dcterms:created>
  <dcterms:modified xsi:type="dcterms:W3CDTF">2022-04-15T13:33:06Z</dcterms:modified>
</cp:coreProperties>
</file>