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<sst xmlns="http://schemas.openxmlformats.org/spreadsheetml/2006/main" count="117" uniqueCount="53">
  <si>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14/04/2022 16:21:28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</si>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</sst>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58.465000000000003</c:v>
                </c:pt>
                <c:pt idx="5">
                  <c:v>34.579000000000001</c:v>
                </c:pt>
                <c:pt idx="7">
                  <c:v>168.244</c:v>
                </c:pt>
                <c:pt idx="8">
                  <c:v>101.52</c:v>
                </c:pt>
                <c:pt idx="18">
                  <c:v>98.403999999999996</c:v>
                </c:pt>
                <c:pt idx="21">
                  <c:v>122.608</c:v>
                </c:pt>
                <c:pt idx="22">
                  <c:v>37.174999999999997</c:v>
                </c:pt>
                <c:pt idx="23">
                  <c:v>11.154999999999999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5.4</c:v>
                </c:pt>
                <c:pt idx="1">
                  <c:v>0</c:v>
                </c:pt>
                <c:pt idx="2">
                  <c:v>57.3</c:v>
                </c:pt>
                <c:pt idx="3">
                  <c:v>48.2</c:v>
                </c:pt>
                <c:pt idx="4">
                  <c:v>44.7</c:v>
                </c:pt>
                <c:pt idx="5">
                  <c:v>0</c:v>
                </c:pt>
                <c:pt idx="6">
                  <c:v>12.4</c:v>
                </c:pt>
                <c:pt idx="7">
                  <c:v>0</c:v>
                </c:pt>
                <c:pt idx="8">
                  <c:v>0</c:v>
                </c:pt>
                <c:pt idx="9">
                  <c:v>43.5</c:v>
                </c:pt>
                <c:pt idx="10">
                  <c:v>0</c:v>
                </c:pt>
                <c:pt idx="11">
                  <c:v>17.100000000000001</c:v>
                </c:pt>
                <c:pt idx="12">
                  <c:v>26.1</c:v>
                </c:pt>
                <c:pt idx="13">
                  <c:v>24.5</c:v>
                </c:pt>
                <c:pt idx="14">
                  <c:v>28</c:v>
                </c:pt>
                <c:pt idx="15">
                  <c:v>5.4</c:v>
                </c:pt>
                <c:pt idx="16">
                  <c:v>21.9</c:v>
                </c:pt>
                <c:pt idx="17">
                  <c:v>28.9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27.456</c:v>
                </c:pt>
                <c:pt idx="8">
                  <c:v>18.787000000000003</c:v>
                </c:pt>
                <c:pt idx="9">
                  <c:v>0.188</c:v>
                </c:pt>
                <c:pt idx="10">
                  <c:v>6.4000000000000001E-2</c:v>
                </c:pt>
                <c:pt idx="15">
                  <c:v>5.6000000000000001E-2</c:v>
                </c:pt>
                <c:pt idx="18">
                  <c:v>2.7050000000000001</c:v>
                </c:pt>
                <c:pt idx="21">
                  <c:v>7.2159999999999993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018280"/>
        <c:axId val="176018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7.5239999999999991</c:v>
                </c:pt>
                <c:pt idx="1">
                  <c:v>59.560000000000009</c:v>
                </c:pt>
                <c:pt idx="2">
                  <c:v>57.961999999999996</c:v>
                </c:pt>
                <c:pt idx="3">
                  <c:v>49.569000000000003</c:v>
                </c:pt>
                <c:pt idx="4">
                  <c:v>45.338000000000001</c:v>
                </c:pt>
                <c:pt idx="5">
                  <c:v>34.777999999999999</c:v>
                </c:pt>
                <c:pt idx="6">
                  <c:v>12.611000000000001</c:v>
                </c:pt>
                <c:pt idx="7">
                  <c:v>262.17900000000003</c:v>
                </c:pt>
                <c:pt idx="8">
                  <c:v>128.87699999999998</c:v>
                </c:pt>
                <c:pt idx="9">
                  <c:v>49.154000000000003</c:v>
                </c:pt>
                <c:pt idx="10">
                  <c:v>7.2469999999999999</c:v>
                </c:pt>
                <c:pt idx="11">
                  <c:v>25.294999999999998</c:v>
                </c:pt>
                <c:pt idx="12">
                  <c:v>35.613</c:v>
                </c:pt>
                <c:pt idx="13">
                  <c:v>32.407000000000004</c:v>
                </c:pt>
                <c:pt idx="14">
                  <c:v>32.844000000000001</c:v>
                </c:pt>
                <c:pt idx="15">
                  <c:v>8.0879999999999992</c:v>
                </c:pt>
                <c:pt idx="16">
                  <c:v>22.853999999999999</c:v>
                </c:pt>
                <c:pt idx="17">
                  <c:v>29.201999999999998</c:v>
                </c:pt>
                <c:pt idx="18">
                  <c:v>105.039</c:v>
                </c:pt>
                <c:pt idx="19">
                  <c:v>15.298999999999999</c:v>
                </c:pt>
                <c:pt idx="20">
                  <c:v>13.504</c:v>
                </c:pt>
                <c:pt idx="21">
                  <c:v>145.126</c:v>
                </c:pt>
                <c:pt idx="22">
                  <c:v>42.48299999999999</c:v>
                </c:pt>
                <c:pt idx="23">
                  <c:v>13.724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018280"/>
        <c:axId val="176018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237.07</c:v>
                </c:pt>
                <c:pt idx="1">
                  <c:v>266</c:v>
                </c:pt>
                <c:pt idx="2">
                  <c:v>218.45</c:v>
                </c:pt>
                <c:pt idx="3">
                  <c:v>205</c:v>
                </c:pt>
                <c:pt idx="4">
                  <c:v>219.2</c:v>
                </c:pt>
                <c:pt idx="5">
                  <c:v>262</c:v>
                </c:pt>
                <c:pt idx="6">
                  <c:v>247.34</c:v>
                </c:pt>
                <c:pt idx="7">
                  <c:v>300.73</c:v>
                </c:pt>
                <c:pt idx="8">
                  <c:v>279.94</c:v>
                </c:pt>
                <c:pt idx="9">
                  <c:v>230</c:v>
                </c:pt>
                <c:pt idx="10">
                  <c:v>214.54</c:v>
                </c:pt>
                <c:pt idx="11">
                  <c:v>222.01</c:v>
                </c:pt>
                <c:pt idx="12">
                  <c:v>193</c:v>
                </c:pt>
                <c:pt idx="13">
                  <c:v>189.59</c:v>
                </c:pt>
                <c:pt idx="14">
                  <c:v>199</c:v>
                </c:pt>
                <c:pt idx="15">
                  <c:v>209.17</c:v>
                </c:pt>
                <c:pt idx="16">
                  <c:v>227.74</c:v>
                </c:pt>
                <c:pt idx="17">
                  <c:v>230.43</c:v>
                </c:pt>
                <c:pt idx="18">
                  <c:v>352.54</c:v>
                </c:pt>
                <c:pt idx="19">
                  <c:v>356.56</c:v>
                </c:pt>
                <c:pt idx="20">
                  <c:v>355.94</c:v>
                </c:pt>
                <c:pt idx="21">
                  <c:v>311.64999999999998</c:v>
                </c:pt>
                <c:pt idx="22">
                  <c:v>332.06</c:v>
                </c:pt>
                <c:pt idx="23">
                  <c:v>269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019456"/>
        <c:axId val="176019064"/>
      </c:lineChart>
      <c:catAx>
        <c:axId val="176018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018672"/>
        <c:crosses val="autoZero"/>
        <c:auto val="1"/>
        <c:lblAlgn val="ctr"/>
        <c:lblOffset val="100"/>
        <c:noMultiLvlLbl val="0"/>
      </c:catAx>
      <c:valAx>
        <c:axId val="17601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018280"/>
        <c:crosses val="autoZero"/>
        <c:crossBetween val="between"/>
      </c:valAx>
      <c:valAx>
        <c:axId val="176019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019456"/>
        <c:crosses val="max"/>
        <c:crossBetween val="between"/>
      </c:valAx>
      <c:catAx>
        <c:axId val="176019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019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7.48</v>
      </c>
      <c r="C4" s="18">
        <v>59.56</v>
      </c>
      <c r="D4" s="18">
        <v>57.955999999999996</v>
      </c>
      <c r="E4" s="18">
        <v>49.557000000000002</v>
      </c>
      <c r="F4" s="18">
        <v>45.317</v>
      </c>
      <c r="G4" s="18">
        <v>34.777999999999999</v>
      </c>
      <c r="H4" s="18">
        <v>12.611000000000001</v>
      </c>
      <c r="I4" s="18">
        <v>262.19599999999997</v>
      </c>
      <c r="J4" s="18">
        <v>128.87</v>
      </c>
      <c r="K4" s="18">
        <v>49.198</v>
      </c>
      <c r="L4" s="18">
        <v>7.2469999999999999</v>
      </c>
      <c r="M4" s="18">
        <v>25.334</v>
      </c>
      <c r="N4" s="18">
        <v>35.612000000000009</v>
      </c>
      <c r="O4" s="18">
        <v>32.411000000000001</v>
      </c>
      <c r="P4" s="18">
        <v>32.802999999999997</v>
      </c>
      <c r="Q4" s="18">
        <v>8.06</v>
      </c>
      <c r="R4" s="18">
        <v>22.81</v>
      </c>
      <c r="S4" s="18">
        <v>29.216999999999999</v>
      </c>
      <c r="T4" s="18">
        <v>105.03899999999999</v>
      </c>
      <c r="U4" s="18">
        <v>15.298999999999999</v>
      </c>
      <c r="V4" s="18">
        <v>13.504</v>
      </c>
      <c r="W4" s="18">
        <v>145.13</v>
      </c>
      <c r="X4" s="18">
        <v>42.482999999999997</v>
      </c>
      <c r="Y4" s="18">
        <v>13.724</v>
      </c>
      <c r="Z4" s="19"/>
      <c r="AA4" s="20">
        <f>SUM(B4:Z4)</f>
        <v>1236.1959999999995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237.07</v>
      </c>
      <c r="C7" s="28">
        <v>266</v>
      </c>
      <c r="D7" s="28">
        <v>218.45</v>
      </c>
      <c r="E7" s="28">
        <v>205</v>
      </c>
      <c r="F7" s="28">
        <v>219.2</v>
      </c>
      <c r="G7" s="28">
        <v>262</v>
      </c>
      <c r="H7" s="28">
        <v>247.34</v>
      </c>
      <c r="I7" s="28">
        <v>300.73</v>
      </c>
      <c r="J7" s="28">
        <v>279.94</v>
      </c>
      <c r="K7" s="28">
        <v>230</v>
      </c>
      <c r="L7" s="28">
        <v>214.54</v>
      </c>
      <c r="M7" s="28">
        <v>222.01</v>
      </c>
      <c r="N7" s="28">
        <v>193</v>
      </c>
      <c r="O7" s="28">
        <v>189.59</v>
      </c>
      <c r="P7" s="28">
        <v>199</v>
      </c>
      <c r="Q7" s="28">
        <v>209.17</v>
      </c>
      <c r="R7" s="28">
        <v>227.74</v>
      </c>
      <c r="S7" s="28">
        <v>230.43</v>
      </c>
      <c r="T7" s="28">
        <v>352.54</v>
      </c>
      <c r="U7" s="28">
        <v>356.56</v>
      </c>
      <c r="V7" s="28">
        <v>355.94</v>
      </c>
      <c r="W7" s="28">
        <v>311.64999999999998</v>
      </c>
      <c r="X7" s="28">
        <v>332.06</v>
      </c>
      <c r="Y7" s="28">
        <v>269</v>
      </c>
      <c r="Z7" s="29"/>
      <c r="AA7" s="30">
        <f>IF(SUM(B7:Z7)&lt;&gt;0,AVERAGEIF(B7:Z7,"&lt;&gt;"""),"")</f>
        <v>255.37333333333333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58.465000000000003</v>
      </c>
      <c r="D12" s="52"/>
      <c r="E12" s="52"/>
      <c r="F12" s="52"/>
      <c r="G12" s="52">
        <v>34.579000000000001</v>
      </c>
      <c r="H12" s="52"/>
      <c r="I12" s="52">
        <v>168.244</v>
      </c>
      <c r="J12" s="52">
        <v>101.52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98.403999999999996</v>
      </c>
      <c r="U12" s="52"/>
      <c r="V12" s="52"/>
      <c r="W12" s="52">
        <v>122.608</v>
      </c>
      <c r="X12" s="52">
        <v>37.174999999999997</v>
      </c>
      <c r="Y12" s="52">
        <v>11.154999999999999</v>
      </c>
      <c r="Z12" s="53"/>
      <c r="AA12" s="54">
        <f t="shared" si="0"/>
        <v>632.14999999999986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60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27.456</v>
      </c>
      <c r="J14" s="57">
        <v>18.787000000000003</v>
      </c>
      <c r="K14" s="57">
        <v>0.188</v>
      </c>
      <c r="L14" s="57">
        <v>6.4000000000000001E-2</v>
      </c>
      <c r="M14" s="57"/>
      <c r="N14" s="57"/>
      <c r="O14" s="57"/>
      <c r="P14" s="57"/>
      <c r="Q14" s="57">
        <v>5.6000000000000001E-2</v>
      </c>
      <c r="R14" s="57"/>
      <c r="S14" s="57"/>
      <c r="T14" s="57">
        <v>2.7050000000000001</v>
      </c>
      <c r="U14" s="57"/>
      <c r="V14" s="57"/>
      <c r="W14" s="57">
        <v>7.2159999999999993</v>
      </c>
      <c r="X14" s="57"/>
      <c r="Y14" s="57"/>
      <c r="Z14" s="58"/>
      <c r="AA14" s="59">
        <f t="shared" si="0"/>
        <v>56.472000000000001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58.465000000000003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34.579000000000001</v>
      </c>
      <c r="H16" s="62">
        <f t="shared" si="1"/>
        <v>0</v>
      </c>
      <c r="I16" s="62">
        <f t="shared" si="1"/>
        <v>255.7</v>
      </c>
      <c r="J16" s="62">
        <f t="shared" si="1"/>
        <v>120.307</v>
      </c>
      <c r="K16" s="62">
        <f t="shared" si="1"/>
        <v>0.188</v>
      </c>
      <c r="L16" s="62">
        <f t="shared" si="1"/>
        <v>6.4000000000000001E-2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5.6000000000000001E-2</v>
      </c>
      <c r="R16" s="62">
        <f t="shared" si="1"/>
        <v>0</v>
      </c>
      <c r="S16" s="62">
        <f t="shared" si="1"/>
        <v>0</v>
      </c>
      <c r="T16" s="62">
        <f t="shared" si="1"/>
        <v>101.10899999999999</v>
      </c>
      <c r="U16" s="62">
        <f t="shared" si="1"/>
        <v>0</v>
      </c>
      <c r="V16" s="62">
        <f t="shared" si="1"/>
        <v>0</v>
      </c>
      <c r="W16" s="62">
        <f t="shared" si="1"/>
        <v>129.82400000000001</v>
      </c>
      <c r="X16" s="62">
        <f t="shared" si="1"/>
        <v>37.174999999999997</v>
      </c>
      <c r="Y16" s="62">
        <f t="shared" si="1"/>
        <v>11.154999999999999</v>
      </c>
      <c r="Z16" s="63" t="str">
        <f t="shared" si="1"/>
        <v/>
      </c>
      <c r="AA16" s="64">
        <f>SUM(AA10:AA15)</f>
        <v>748.62199999999984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2.08</v>
      </c>
      <c r="C21" s="81">
        <v>1.095</v>
      </c>
      <c r="D21" s="81">
        <v>0.65599999999999992</v>
      </c>
      <c r="E21" s="81">
        <v>1.357</v>
      </c>
      <c r="F21" s="81">
        <v>0.61699999999999999</v>
      </c>
      <c r="G21" s="81">
        <v>0.19900000000000001</v>
      </c>
      <c r="H21" s="81">
        <v>0.21100000000000002</v>
      </c>
      <c r="I21" s="81">
        <v>6.4960000000000004</v>
      </c>
      <c r="J21" s="81">
        <v>8.5630000000000006</v>
      </c>
      <c r="K21" s="81">
        <v>5.51</v>
      </c>
      <c r="L21" s="81">
        <v>7.1829999999999998</v>
      </c>
      <c r="M21" s="81">
        <v>8.234</v>
      </c>
      <c r="N21" s="81">
        <v>9.5120000000000005</v>
      </c>
      <c r="O21" s="81">
        <v>7.9109999999999996</v>
      </c>
      <c r="P21" s="81">
        <v>4.8029999999999999</v>
      </c>
      <c r="Q21" s="81">
        <v>2.6040000000000001</v>
      </c>
      <c r="R21" s="81">
        <v>0.90999999999999992</v>
      </c>
      <c r="S21" s="81">
        <v>0.317</v>
      </c>
      <c r="T21" s="81">
        <v>3.93</v>
      </c>
      <c r="U21" s="81">
        <v>15.298999999999999</v>
      </c>
      <c r="V21" s="81">
        <v>13.504</v>
      </c>
      <c r="W21" s="81">
        <v>15.306000000000001</v>
      </c>
      <c r="X21" s="81">
        <v>5.3079999999999998</v>
      </c>
      <c r="Y21" s="81">
        <v>2.569</v>
      </c>
      <c r="Z21" s="78"/>
      <c r="AA21" s="79">
        <f t="shared" si="2"/>
        <v>124.17399999999999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2.08</v>
      </c>
      <c r="C25" s="88">
        <f t="shared" ref="C25:Z25" si="3">IF(LEN(C$2)&gt;0,SUM(C19:C24),"")</f>
        <v>1.095</v>
      </c>
      <c r="D25" s="88">
        <f t="shared" si="3"/>
        <v>0.65599999999999992</v>
      </c>
      <c r="E25" s="88">
        <f t="shared" si="3"/>
        <v>1.357</v>
      </c>
      <c r="F25" s="88">
        <f t="shared" si="3"/>
        <v>0.61699999999999999</v>
      </c>
      <c r="G25" s="88">
        <f t="shared" si="3"/>
        <v>0.19900000000000001</v>
      </c>
      <c r="H25" s="88">
        <f t="shared" si="3"/>
        <v>0.21100000000000002</v>
      </c>
      <c r="I25" s="88">
        <f t="shared" si="3"/>
        <v>6.4960000000000004</v>
      </c>
      <c r="J25" s="88">
        <f t="shared" si="3"/>
        <v>8.5630000000000006</v>
      </c>
      <c r="K25" s="88">
        <f t="shared" si="3"/>
        <v>5.51</v>
      </c>
      <c r="L25" s="88">
        <f t="shared" si="3"/>
        <v>7.1829999999999998</v>
      </c>
      <c r="M25" s="88">
        <f t="shared" si="3"/>
        <v>8.234</v>
      </c>
      <c r="N25" s="88">
        <f t="shared" si="3"/>
        <v>9.5120000000000005</v>
      </c>
      <c r="O25" s="88">
        <f t="shared" si="3"/>
        <v>7.9109999999999996</v>
      </c>
      <c r="P25" s="88">
        <f t="shared" si="3"/>
        <v>4.8029999999999999</v>
      </c>
      <c r="Q25" s="88">
        <f t="shared" si="3"/>
        <v>2.6040000000000001</v>
      </c>
      <c r="R25" s="88">
        <f t="shared" si="3"/>
        <v>0.90999999999999992</v>
      </c>
      <c r="S25" s="88">
        <f t="shared" si="3"/>
        <v>0.317</v>
      </c>
      <c r="T25" s="88">
        <f t="shared" si="3"/>
        <v>3.93</v>
      </c>
      <c r="U25" s="88">
        <f t="shared" si="3"/>
        <v>15.298999999999999</v>
      </c>
      <c r="V25" s="88">
        <f t="shared" si="3"/>
        <v>13.504</v>
      </c>
      <c r="W25" s="88">
        <f t="shared" si="3"/>
        <v>15.306000000000001</v>
      </c>
      <c r="X25" s="88">
        <f t="shared" si="3"/>
        <v>5.3079999999999998</v>
      </c>
      <c r="Y25" s="88">
        <f t="shared" si="3"/>
        <v>2.569</v>
      </c>
      <c r="Z25" s="89" t="str">
        <f t="shared" si="3"/>
        <v/>
      </c>
      <c r="AA25" s="90">
        <f>SUM(AA19:AA24)</f>
        <v>124.17399999999999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2.08</v>
      </c>
      <c r="C29" s="77">
        <v>59.56</v>
      </c>
      <c r="D29" s="77">
        <v>0.65600000000000003</v>
      </c>
      <c r="E29" s="77">
        <v>1.357</v>
      </c>
      <c r="F29" s="77">
        <v>0.61699999999999999</v>
      </c>
      <c r="G29" s="77">
        <v>34.777999999999999</v>
      </c>
      <c r="H29" s="77">
        <v>0.21099999999999999</v>
      </c>
      <c r="I29" s="77">
        <v>262.19600000000003</v>
      </c>
      <c r="J29" s="77">
        <v>128.87</v>
      </c>
      <c r="K29" s="77">
        <v>5.6980000000000004</v>
      </c>
      <c r="L29" s="77">
        <v>7.2469999999999999</v>
      </c>
      <c r="M29" s="77">
        <v>8.234</v>
      </c>
      <c r="N29" s="77">
        <v>9.5120000000000005</v>
      </c>
      <c r="O29" s="77">
        <v>7.9109999999999996</v>
      </c>
      <c r="P29" s="77">
        <v>4.8029999999999999</v>
      </c>
      <c r="Q29" s="77">
        <v>2.66</v>
      </c>
      <c r="R29" s="77">
        <v>0.91</v>
      </c>
      <c r="S29" s="77">
        <v>0.317</v>
      </c>
      <c r="T29" s="77">
        <v>105.039</v>
      </c>
      <c r="U29" s="77">
        <v>15.298999999999999</v>
      </c>
      <c r="V29" s="77">
        <v>13.504</v>
      </c>
      <c r="W29" s="77">
        <v>145.13</v>
      </c>
      <c r="X29" s="77">
        <v>42.482999999999997</v>
      </c>
      <c r="Y29" s="77">
        <v>13.724</v>
      </c>
      <c r="Z29" s="78"/>
      <c r="AA29" s="79">
        <f>SUM(B29:Z29)</f>
        <v>872.79599999999994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2.08</v>
      </c>
      <c r="C31" s="62">
        <f t="shared" ref="C31:Z31" si="4">IF(LEN(C$2)&gt;0,SUM(C28:C30),"")</f>
        <v>59.56</v>
      </c>
      <c r="D31" s="62">
        <f t="shared" si="4"/>
        <v>0.65600000000000003</v>
      </c>
      <c r="E31" s="62">
        <f t="shared" si="4"/>
        <v>1.357</v>
      </c>
      <c r="F31" s="62">
        <f t="shared" si="4"/>
        <v>0.61699999999999999</v>
      </c>
      <c r="G31" s="62">
        <f t="shared" si="4"/>
        <v>34.777999999999999</v>
      </c>
      <c r="H31" s="62">
        <f t="shared" si="4"/>
        <v>0.21099999999999999</v>
      </c>
      <c r="I31" s="62">
        <f t="shared" si="4"/>
        <v>262.19600000000003</v>
      </c>
      <c r="J31" s="62">
        <f t="shared" si="4"/>
        <v>128.87</v>
      </c>
      <c r="K31" s="62">
        <f t="shared" si="4"/>
        <v>5.6980000000000004</v>
      </c>
      <c r="L31" s="62">
        <f t="shared" si="4"/>
        <v>7.2469999999999999</v>
      </c>
      <c r="M31" s="62">
        <f t="shared" si="4"/>
        <v>8.234</v>
      </c>
      <c r="N31" s="62">
        <f t="shared" si="4"/>
        <v>9.5120000000000005</v>
      </c>
      <c r="O31" s="62">
        <f t="shared" si="4"/>
        <v>7.9109999999999996</v>
      </c>
      <c r="P31" s="62">
        <f t="shared" si="4"/>
        <v>4.8029999999999999</v>
      </c>
      <c r="Q31" s="62">
        <f t="shared" si="4"/>
        <v>2.66</v>
      </c>
      <c r="R31" s="62">
        <f t="shared" si="4"/>
        <v>0.91</v>
      </c>
      <c r="S31" s="62">
        <f t="shared" si="4"/>
        <v>0.317</v>
      </c>
      <c r="T31" s="62">
        <f t="shared" si="4"/>
        <v>105.039</v>
      </c>
      <c r="U31" s="62">
        <f t="shared" si="4"/>
        <v>15.298999999999999</v>
      </c>
      <c r="V31" s="62">
        <f t="shared" si="4"/>
        <v>13.504</v>
      </c>
      <c r="W31" s="62">
        <f t="shared" si="4"/>
        <v>145.13</v>
      </c>
      <c r="X31" s="62">
        <f t="shared" si="4"/>
        <v>42.482999999999997</v>
      </c>
      <c r="Y31" s="62">
        <f t="shared" si="4"/>
        <v>13.724</v>
      </c>
      <c r="Z31" s="63" t="str">
        <f t="shared" si="4"/>
        <v/>
      </c>
      <c r="AA31" s="64">
        <f>SUM(AA28:AA30)</f>
        <v>872.79599999999994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5.4</v>
      </c>
      <c r="C38" s="99"/>
      <c r="D38" s="99">
        <v>57.3</v>
      </c>
      <c r="E38" s="99">
        <v>48.2</v>
      </c>
      <c r="F38" s="99">
        <v>44.7</v>
      </c>
      <c r="G38" s="99"/>
      <c r="H38" s="99">
        <v>12.4</v>
      </c>
      <c r="I38" s="99"/>
      <c r="J38" s="99"/>
      <c r="K38" s="99">
        <v>43.5</v>
      </c>
      <c r="L38" s="99"/>
      <c r="M38" s="99">
        <v>17.100000000000001</v>
      </c>
      <c r="N38" s="99">
        <v>26.1</v>
      </c>
      <c r="O38" s="99">
        <v>24.5</v>
      </c>
      <c r="P38" s="99">
        <v>28</v>
      </c>
      <c r="Q38" s="99">
        <v>5.4</v>
      </c>
      <c r="R38" s="99">
        <v>21.9</v>
      </c>
      <c r="S38" s="99">
        <v>28.9</v>
      </c>
      <c r="T38" s="99"/>
      <c r="U38" s="99"/>
      <c r="V38" s="99"/>
      <c r="W38" s="99"/>
      <c r="X38" s="99"/>
      <c r="Y38" s="99"/>
      <c r="Z38" s="100"/>
      <c r="AA38" s="79">
        <f t="shared" si="5"/>
        <v>363.4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5.4</v>
      </c>
      <c r="C39" s="88">
        <f t="shared" si="6"/>
        <v>0</v>
      </c>
      <c r="D39" s="88">
        <f t="shared" si="6"/>
        <v>57.3</v>
      </c>
      <c r="E39" s="88">
        <f t="shared" si="6"/>
        <v>48.2</v>
      </c>
      <c r="F39" s="88">
        <f t="shared" si="6"/>
        <v>44.7</v>
      </c>
      <c r="G39" s="88">
        <f t="shared" si="6"/>
        <v>0</v>
      </c>
      <c r="H39" s="88">
        <f t="shared" si="6"/>
        <v>12.4</v>
      </c>
      <c r="I39" s="88">
        <f t="shared" si="6"/>
        <v>0</v>
      </c>
      <c r="J39" s="88">
        <f t="shared" si="6"/>
        <v>0</v>
      </c>
      <c r="K39" s="88">
        <f t="shared" si="6"/>
        <v>43.5</v>
      </c>
      <c r="L39" s="88">
        <f t="shared" si="6"/>
        <v>0</v>
      </c>
      <c r="M39" s="88">
        <f t="shared" si="6"/>
        <v>17.100000000000001</v>
      </c>
      <c r="N39" s="88">
        <f t="shared" si="6"/>
        <v>26.1</v>
      </c>
      <c r="O39" s="88">
        <f t="shared" si="6"/>
        <v>24.5</v>
      </c>
      <c r="P39" s="88">
        <f t="shared" si="6"/>
        <v>28</v>
      </c>
      <c r="Q39" s="88">
        <f t="shared" si="6"/>
        <v>5.4</v>
      </c>
      <c r="R39" s="88">
        <f t="shared" si="6"/>
        <v>21.9</v>
      </c>
      <c r="S39" s="88">
        <f t="shared" si="6"/>
        <v>28.9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5.4</v>
      </c>
      <c r="C46" s="99"/>
      <c r="D46" s="99">
        <v>57.3</v>
      </c>
      <c r="E46" s="99">
        <v>48.2</v>
      </c>
      <c r="F46" s="99">
        <v>44.7</v>
      </c>
      <c r="G46" s="99"/>
      <c r="H46" s="99">
        <v>12.4</v>
      </c>
      <c r="I46" s="99"/>
      <c r="J46" s="99"/>
      <c r="K46" s="99">
        <v>43.5</v>
      </c>
      <c r="L46" s="99"/>
      <c r="M46" s="99">
        <v>17.100000000000001</v>
      </c>
      <c r="N46" s="99">
        <v>26.1</v>
      </c>
      <c r="O46" s="99">
        <v>24.5</v>
      </c>
      <c r="P46" s="99">
        <v>28</v>
      </c>
      <c r="Q46" s="99">
        <v>5.4</v>
      </c>
      <c r="R46" s="99">
        <v>21.9</v>
      </c>
      <c r="S46" s="99">
        <v>28.9</v>
      </c>
      <c r="T46" s="99"/>
      <c r="U46" s="99"/>
      <c r="V46" s="99"/>
      <c r="W46" s="99"/>
      <c r="X46" s="99"/>
      <c r="Y46" s="99"/>
      <c r="Z46" s="100"/>
      <c r="AA46" s="79">
        <f t="shared" si="7"/>
        <v>363.4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5.4</v>
      </c>
      <c r="C48" s="88">
        <f t="shared" ref="C48:Z48" si="8">IF(LEN(C$2)&gt;0,SUM(C42:C47),"")</f>
        <v>0</v>
      </c>
      <c r="D48" s="88">
        <f t="shared" si="8"/>
        <v>57.3</v>
      </c>
      <c r="E48" s="88">
        <f t="shared" si="8"/>
        <v>48.2</v>
      </c>
      <c r="F48" s="88">
        <f t="shared" si="8"/>
        <v>44.7</v>
      </c>
      <c r="G48" s="88">
        <f t="shared" si="8"/>
        <v>0</v>
      </c>
      <c r="H48" s="88">
        <f t="shared" si="8"/>
        <v>12.4</v>
      </c>
      <c r="I48" s="88">
        <f t="shared" si="8"/>
        <v>0</v>
      </c>
      <c r="J48" s="88">
        <f t="shared" si="8"/>
        <v>0</v>
      </c>
      <c r="K48" s="88">
        <f t="shared" si="8"/>
        <v>43.5</v>
      </c>
      <c r="L48" s="88">
        <f t="shared" si="8"/>
        <v>0</v>
      </c>
      <c r="M48" s="88">
        <f t="shared" si="8"/>
        <v>17.100000000000001</v>
      </c>
      <c r="N48" s="88">
        <f t="shared" si="8"/>
        <v>26.1</v>
      </c>
      <c r="O48" s="88">
        <f t="shared" si="8"/>
        <v>24.5</v>
      </c>
      <c r="P48" s="88">
        <f t="shared" si="8"/>
        <v>28</v>
      </c>
      <c r="Q48" s="88">
        <f t="shared" si="8"/>
        <v>5.4</v>
      </c>
      <c r="R48" s="88">
        <f t="shared" si="8"/>
        <v>21.9</v>
      </c>
      <c r="S48" s="88">
        <f t="shared" si="8"/>
        <v>28.9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7.48</v>
      </c>
      <c r="C51" s="88">
        <f t="shared" si="10"/>
        <v>59.56</v>
      </c>
      <c r="D51" s="88">
        <f t="shared" si="10"/>
        <v>57.955999999999996</v>
      </c>
      <c r="E51" s="88">
        <f t="shared" si="10"/>
        <v>49.557000000000002</v>
      </c>
      <c r="F51" s="88">
        <f t="shared" si="10"/>
        <v>45.317</v>
      </c>
      <c r="G51" s="88">
        <f t="shared" si="10"/>
        <v>34.777999999999999</v>
      </c>
      <c r="H51" s="88">
        <f t="shared" si="10"/>
        <v>12.611000000000001</v>
      </c>
      <c r="I51" s="88">
        <f t="shared" si="10"/>
        <v>262.19599999999997</v>
      </c>
      <c r="J51" s="88">
        <f t="shared" si="10"/>
        <v>128.87</v>
      </c>
      <c r="K51" s="88">
        <f t="shared" si="10"/>
        <v>49.198</v>
      </c>
      <c r="L51" s="88">
        <f t="shared" si="10"/>
        <v>7.2469999999999999</v>
      </c>
      <c r="M51" s="88">
        <f t="shared" si="10"/>
        <v>25.334000000000003</v>
      </c>
      <c r="N51" s="88">
        <f t="shared" si="10"/>
        <v>35.612000000000002</v>
      </c>
      <c r="O51" s="88">
        <f t="shared" si="10"/>
        <v>32.411000000000001</v>
      </c>
      <c r="P51" s="88">
        <f t="shared" si="10"/>
        <v>32.802999999999997</v>
      </c>
      <c r="Q51" s="88">
        <f t="shared" si="10"/>
        <v>8.06</v>
      </c>
      <c r="R51" s="88">
        <f t="shared" si="10"/>
        <v>22.81</v>
      </c>
      <c r="S51" s="88">
        <f t="shared" si="10"/>
        <v>29.216999999999999</v>
      </c>
      <c r="T51" s="88">
        <f t="shared" si="10"/>
        <v>105.039</v>
      </c>
      <c r="U51" s="88">
        <f t="shared" si="10"/>
        <v>15.298999999999999</v>
      </c>
      <c r="V51" s="88">
        <f t="shared" si="10"/>
        <v>13.504</v>
      </c>
      <c r="W51" s="88">
        <f t="shared" si="10"/>
        <v>145.13000000000002</v>
      </c>
      <c r="X51" s="88">
        <f t="shared" si="10"/>
        <v>42.482999999999997</v>
      </c>
      <c r="Y51" s="88">
        <f t="shared" si="10"/>
        <v>13.724</v>
      </c>
      <c r="Z51" s="89" t="str">
        <f t="shared" si="10"/>
        <v/>
      </c>
      <c r="AA51" s="105">
        <f>SUM(B51:Z51)</f>
        <v>1236.1959999999995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7.5239999999999991</v>
      </c>
      <c r="C4" s="18">
        <v>59.560000000000009</v>
      </c>
      <c r="D4" s="18">
        <v>57.961999999999996</v>
      </c>
      <c r="E4" s="18">
        <v>49.569000000000003</v>
      </c>
      <c r="F4" s="18">
        <v>45.338000000000001</v>
      </c>
      <c r="G4" s="18">
        <v>34.777999999999999</v>
      </c>
      <c r="H4" s="18">
        <v>12.611000000000001</v>
      </c>
      <c r="I4" s="18">
        <v>262.17900000000003</v>
      </c>
      <c r="J4" s="18">
        <v>128.87699999999998</v>
      </c>
      <c r="K4" s="18">
        <v>49.154000000000003</v>
      </c>
      <c r="L4" s="18">
        <v>7.2469999999999999</v>
      </c>
      <c r="M4" s="18">
        <v>25.294999999999998</v>
      </c>
      <c r="N4" s="18">
        <v>35.613</v>
      </c>
      <c r="O4" s="18">
        <v>32.407000000000004</v>
      </c>
      <c r="P4" s="18">
        <v>32.844000000000001</v>
      </c>
      <c r="Q4" s="18">
        <v>8.0879999999999992</v>
      </c>
      <c r="R4" s="18">
        <v>22.853999999999999</v>
      </c>
      <c r="S4" s="18">
        <v>29.201999999999998</v>
      </c>
      <c r="T4" s="18">
        <v>105.039</v>
      </c>
      <c r="U4" s="18">
        <v>15.298999999999999</v>
      </c>
      <c r="V4" s="18">
        <v>13.504</v>
      </c>
      <c r="W4" s="18">
        <v>145.126</v>
      </c>
      <c r="X4" s="18">
        <v>42.48299999999999</v>
      </c>
      <c r="Y4" s="18">
        <v>13.724</v>
      </c>
      <c r="Z4" s="19"/>
      <c r="AA4" s="20">
        <f>SUM(B4:Z4)</f>
        <v>1236.2769999999998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237.07</v>
      </c>
      <c r="C7" s="28">
        <v>266</v>
      </c>
      <c r="D7" s="28">
        <v>218.45</v>
      </c>
      <c r="E7" s="28">
        <v>205</v>
      </c>
      <c r="F7" s="28">
        <v>219.2</v>
      </c>
      <c r="G7" s="28">
        <v>262</v>
      </c>
      <c r="H7" s="28">
        <v>247.34</v>
      </c>
      <c r="I7" s="28">
        <v>300.73</v>
      </c>
      <c r="J7" s="28">
        <v>279.94</v>
      </c>
      <c r="K7" s="28">
        <v>230</v>
      </c>
      <c r="L7" s="28">
        <v>214.54</v>
      </c>
      <c r="M7" s="28">
        <v>222.01</v>
      </c>
      <c r="N7" s="28">
        <v>193</v>
      </c>
      <c r="O7" s="28">
        <v>189.59</v>
      </c>
      <c r="P7" s="28">
        <v>199</v>
      </c>
      <c r="Q7" s="28">
        <v>209.17</v>
      </c>
      <c r="R7" s="28">
        <v>227.74</v>
      </c>
      <c r="S7" s="28">
        <v>230.43</v>
      </c>
      <c r="T7" s="28">
        <v>352.54</v>
      </c>
      <c r="U7" s="28">
        <v>356.56</v>
      </c>
      <c r="V7" s="28">
        <v>355.94</v>
      </c>
      <c r="W7" s="28">
        <v>311.64999999999998</v>
      </c>
      <c r="X7" s="28">
        <v>332.06</v>
      </c>
      <c r="Y7" s="28">
        <v>269</v>
      </c>
      <c r="Z7" s="29"/>
      <c r="AA7" s="30">
        <f>IF(SUM(B7:Z7)&lt;&gt;0,AVERAGEIF(B7:Z7,"&lt;&gt;"""),"")</f>
        <v>255.37333333333333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12.481</v>
      </c>
      <c r="D12" s="52"/>
      <c r="E12" s="52"/>
      <c r="F12" s="52"/>
      <c r="G12" s="52"/>
      <c r="H12" s="52"/>
      <c r="I12" s="52">
        <v>78</v>
      </c>
      <c r="J12" s="52">
        <v>38.216999999999999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128.69799999999998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101.413</v>
      </c>
      <c r="U13" s="52"/>
      <c r="V13" s="52"/>
      <c r="W13" s="52"/>
      <c r="X13" s="52"/>
      <c r="Y13" s="52"/>
      <c r="Z13" s="53"/>
      <c r="AA13" s="54">
        <f t="shared" si="0"/>
        <v>101.413</v>
      </c>
    </row>
    <row r="14" spans="1:27" ht="24.95" customHeight="1" x14ac:dyDescent="0.2">
      <c r="A14" s="55" t="s">
        <v>10</v>
      </c>
      <c r="B14" s="56">
        <v>4.1149999999999993</v>
      </c>
      <c r="C14" s="57">
        <v>42.705000000000013</v>
      </c>
      <c r="D14" s="57">
        <v>52.8</v>
      </c>
      <c r="E14" s="57">
        <v>45.627000000000002</v>
      </c>
      <c r="F14" s="57">
        <v>40.566999999999993</v>
      </c>
      <c r="G14" s="57">
        <v>25.332000000000004</v>
      </c>
      <c r="H14" s="57">
        <v>2.395</v>
      </c>
      <c r="I14" s="57"/>
      <c r="J14" s="57"/>
      <c r="K14" s="57">
        <v>45.970000000000006</v>
      </c>
      <c r="L14" s="57">
        <v>1.9470000000000001</v>
      </c>
      <c r="M14" s="57">
        <v>21.716000000000001</v>
      </c>
      <c r="N14" s="57">
        <v>32.192999999999998</v>
      </c>
      <c r="O14" s="57">
        <v>28.997</v>
      </c>
      <c r="P14" s="57">
        <v>29.361000000000001</v>
      </c>
      <c r="Q14" s="57">
        <v>4.226</v>
      </c>
      <c r="R14" s="57">
        <v>18.189</v>
      </c>
      <c r="S14" s="57">
        <v>22.855999999999998</v>
      </c>
      <c r="T14" s="57">
        <v>2E-3</v>
      </c>
      <c r="U14" s="57">
        <v>12.997</v>
      </c>
      <c r="V14" s="57">
        <v>11.548999999999999</v>
      </c>
      <c r="W14" s="57"/>
      <c r="X14" s="57">
        <v>40.11999999999999</v>
      </c>
      <c r="Y14" s="57">
        <v>10.413</v>
      </c>
      <c r="Z14" s="58"/>
      <c r="AA14" s="59">
        <f t="shared" si="0"/>
        <v>494.07700000000006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4.1149999999999993</v>
      </c>
      <c r="C16" s="62">
        <f t="shared" ref="C16:Z16" si="1">IF(LEN(C$2)&gt;0,SUM(C10:C15),"")</f>
        <v>55.186000000000014</v>
      </c>
      <c r="D16" s="62">
        <f t="shared" si="1"/>
        <v>52.8</v>
      </c>
      <c r="E16" s="62">
        <f t="shared" si="1"/>
        <v>45.627000000000002</v>
      </c>
      <c r="F16" s="62">
        <f t="shared" si="1"/>
        <v>40.566999999999993</v>
      </c>
      <c r="G16" s="62">
        <f t="shared" si="1"/>
        <v>25.332000000000004</v>
      </c>
      <c r="H16" s="62">
        <f t="shared" si="1"/>
        <v>2.395</v>
      </c>
      <c r="I16" s="62">
        <f t="shared" si="1"/>
        <v>78</v>
      </c>
      <c r="J16" s="62">
        <f t="shared" si="1"/>
        <v>38.216999999999999</v>
      </c>
      <c r="K16" s="62">
        <f t="shared" si="1"/>
        <v>45.970000000000006</v>
      </c>
      <c r="L16" s="62">
        <f t="shared" si="1"/>
        <v>1.9470000000000001</v>
      </c>
      <c r="M16" s="62">
        <f t="shared" si="1"/>
        <v>21.716000000000001</v>
      </c>
      <c r="N16" s="62">
        <f t="shared" si="1"/>
        <v>32.192999999999998</v>
      </c>
      <c r="O16" s="62">
        <f t="shared" si="1"/>
        <v>28.997</v>
      </c>
      <c r="P16" s="62">
        <f t="shared" si="1"/>
        <v>29.361000000000001</v>
      </c>
      <c r="Q16" s="62">
        <f t="shared" si="1"/>
        <v>4.226</v>
      </c>
      <c r="R16" s="62">
        <f t="shared" si="1"/>
        <v>18.189</v>
      </c>
      <c r="S16" s="62">
        <f t="shared" si="1"/>
        <v>22.855999999999998</v>
      </c>
      <c r="T16" s="62">
        <f t="shared" si="1"/>
        <v>101.41499999999999</v>
      </c>
      <c r="U16" s="62">
        <f t="shared" si="1"/>
        <v>12.997</v>
      </c>
      <c r="V16" s="62">
        <f t="shared" si="1"/>
        <v>11.548999999999999</v>
      </c>
      <c r="W16" s="62">
        <f t="shared" si="1"/>
        <v>0</v>
      </c>
      <c r="X16" s="62">
        <f t="shared" si="1"/>
        <v>40.11999999999999</v>
      </c>
      <c r="Y16" s="62">
        <f t="shared" si="1"/>
        <v>10.413</v>
      </c>
      <c r="Z16" s="63" t="str">
        <f t="shared" si="1"/>
        <v/>
      </c>
      <c r="AA16" s="64">
        <f>SUM(AA10:AA15)</f>
        <v>724.1880000000001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3.3069999999999999</v>
      </c>
      <c r="C20" s="77">
        <v>2.702</v>
      </c>
      <c r="D20" s="77">
        <v>2.7160000000000002</v>
      </c>
      <c r="E20" s="77">
        <v>2.7149999999999999</v>
      </c>
      <c r="F20" s="77">
        <v>2.0819999999999999</v>
      </c>
      <c r="G20" s="77">
        <v>2.5590000000000002</v>
      </c>
      <c r="H20" s="77">
        <v>2.6749999999999998</v>
      </c>
      <c r="I20" s="77">
        <v>2.9870000000000001</v>
      </c>
      <c r="J20" s="77">
        <v>2.887</v>
      </c>
      <c r="K20" s="77">
        <v>2.44</v>
      </c>
      <c r="L20" s="77">
        <v>2.8929999999999998</v>
      </c>
      <c r="M20" s="77">
        <v>2.5859999999999999</v>
      </c>
      <c r="N20" s="77">
        <v>2.359</v>
      </c>
      <c r="O20" s="77">
        <v>2.2639999999999998</v>
      </c>
      <c r="P20" s="77">
        <v>2.34</v>
      </c>
      <c r="Q20" s="77">
        <v>2.8679999999999999</v>
      </c>
      <c r="R20" s="77">
        <v>2.91</v>
      </c>
      <c r="S20" s="77">
        <v>2.653</v>
      </c>
      <c r="T20" s="77">
        <v>2.8239999999999998</v>
      </c>
      <c r="U20" s="77">
        <v>2.302</v>
      </c>
      <c r="V20" s="77">
        <v>1.867</v>
      </c>
      <c r="W20" s="77">
        <v>2.198</v>
      </c>
      <c r="X20" s="77">
        <v>2.1659999999999999</v>
      </c>
      <c r="Y20" s="77">
        <v>2.1560000000000001</v>
      </c>
      <c r="Z20" s="78"/>
      <c r="AA20" s="79">
        <f t="shared" si="2"/>
        <v>61.45600000000001</v>
      </c>
    </row>
    <row r="21" spans="1:27" ht="24.95" customHeight="1" x14ac:dyDescent="0.2">
      <c r="A21" s="75" t="s">
        <v>16</v>
      </c>
      <c r="B21" s="80">
        <v>0.10199999999999999</v>
      </c>
      <c r="C21" s="81">
        <v>1.6719999999999999</v>
      </c>
      <c r="D21" s="81">
        <v>2.4459999999999997</v>
      </c>
      <c r="E21" s="81">
        <v>1.2269999999999999</v>
      </c>
      <c r="F21" s="81">
        <v>2.6890000000000001</v>
      </c>
      <c r="G21" s="81">
        <v>6.8870000000000005</v>
      </c>
      <c r="H21" s="81">
        <v>7.5409999999999995</v>
      </c>
      <c r="I21" s="81">
        <v>0.29199999999999998</v>
      </c>
      <c r="J21" s="81">
        <v>0.47299999999999998</v>
      </c>
      <c r="K21" s="81">
        <v>0.74399999999999999</v>
      </c>
      <c r="L21" s="81">
        <v>2.407</v>
      </c>
      <c r="M21" s="81">
        <v>0.99299999999999999</v>
      </c>
      <c r="N21" s="81">
        <v>1.0609999999999999</v>
      </c>
      <c r="O21" s="81">
        <v>1.1459999999999999</v>
      </c>
      <c r="P21" s="81">
        <v>1.143</v>
      </c>
      <c r="Q21" s="81">
        <v>0.99399999999999999</v>
      </c>
      <c r="R21" s="81">
        <v>1.7549999999999999</v>
      </c>
      <c r="S21" s="81">
        <v>3.6930000000000001</v>
      </c>
      <c r="T21" s="81">
        <v>0.8</v>
      </c>
      <c r="U21" s="81"/>
      <c r="V21" s="81">
        <v>8.7999999999999995E-2</v>
      </c>
      <c r="W21" s="81">
        <v>2.8000000000000001E-2</v>
      </c>
      <c r="X21" s="81">
        <v>0.19700000000000001</v>
      </c>
      <c r="Y21" s="81">
        <v>1.155</v>
      </c>
      <c r="Z21" s="78"/>
      <c r="AA21" s="79">
        <f t="shared" si="2"/>
        <v>39.533000000000001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3.4089999999999998</v>
      </c>
      <c r="C25" s="88">
        <f t="shared" si="3"/>
        <v>4.3739999999999997</v>
      </c>
      <c r="D25" s="88">
        <f t="shared" si="3"/>
        <v>5.1619999999999999</v>
      </c>
      <c r="E25" s="88">
        <f t="shared" si="3"/>
        <v>3.9419999999999997</v>
      </c>
      <c r="F25" s="88">
        <f t="shared" si="3"/>
        <v>4.7709999999999999</v>
      </c>
      <c r="G25" s="88">
        <f t="shared" si="3"/>
        <v>9.4460000000000015</v>
      </c>
      <c r="H25" s="88">
        <f t="shared" si="3"/>
        <v>10.215999999999999</v>
      </c>
      <c r="I25" s="88">
        <f t="shared" si="3"/>
        <v>3.2789999999999999</v>
      </c>
      <c r="J25" s="88">
        <f t="shared" si="3"/>
        <v>3.36</v>
      </c>
      <c r="K25" s="88">
        <f t="shared" si="3"/>
        <v>3.1840000000000002</v>
      </c>
      <c r="L25" s="88">
        <f t="shared" si="3"/>
        <v>5.3</v>
      </c>
      <c r="M25" s="88">
        <f t="shared" si="3"/>
        <v>3.5789999999999997</v>
      </c>
      <c r="N25" s="88">
        <f t="shared" si="3"/>
        <v>3.42</v>
      </c>
      <c r="O25" s="88">
        <f t="shared" si="3"/>
        <v>3.4099999999999997</v>
      </c>
      <c r="P25" s="88">
        <f t="shared" si="3"/>
        <v>3.4829999999999997</v>
      </c>
      <c r="Q25" s="88">
        <f t="shared" si="3"/>
        <v>3.8620000000000001</v>
      </c>
      <c r="R25" s="88">
        <f t="shared" si="3"/>
        <v>4.665</v>
      </c>
      <c r="S25" s="88">
        <f t="shared" si="3"/>
        <v>6.3460000000000001</v>
      </c>
      <c r="T25" s="88">
        <f t="shared" si="3"/>
        <v>3.6239999999999997</v>
      </c>
      <c r="U25" s="88">
        <f t="shared" si="3"/>
        <v>2.302</v>
      </c>
      <c r="V25" s="88">
        <f t="shared" si="3"/>
        <v>1.9550000000000001</v>
      </c>
      <c r="W25" s="88">
        <f t="shared" si="3"/>
        <v>2.226</v>
      </c>
      <c r="X25" s="88">
        <f t="shared" si="3"/>
        <v>2.363</v>
      </c>
      <c r="Y25" s="88">
        <f t="shared" si="3"/>
        <v>3.3109999999999999</v>
      </c>
      <c r="Z25" s="89">
        <f t="shared" si="3"/>
        <v>0</v>
      </c>
      <c r="AA25" s="90">
        <f t="shared" si="3"/>
        <v>100.989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7.524</v>
      </c>
      <c r="C29" s="77">
        <v>59.56</v>
      </c>
      <c r="D29" s="77">
        <v>57.962000000000003</v>
      </c>
      <c r="E29" s="77">
        <v>49.569000000000003</v>
      </c>
      <c r="F29" s="77">
        <v>45.338000000000001</v>
      </c>
      <c r="G29" s="77">
        <v>34.777999999999999</v>
      </c>
      <c r="H29" s="77">
        <v>12.611000000000001</v>
      </c>
      <c r="I29" s="77">
        <v>81.278999999999996</v>
      </c>
      <c r="J29" s="77">
        <v>41.576999999999998</v>
      </c>
      <c r="K29" s="77">
        <v>49.154000000000003</v>
      </c>
      <c r="L29" s="77">
        <v>7.2469999999999999</v>
      </c>
      <c r="M29" s="77">
        <v>25.295000000000002</v>
      </c>
      <c r="N29" s="77">
        <v>35.613</v>
      </c>
      <c r="O29" s="77">
        <v>32.406999999999996</v>
      </c>
      <c r="P29" s="77">
        <v>32.844000000000001</v>
      </c>
      <c r="Q29" s="77">
        <v>8.0879999999999992</v>
      </c>
      <c r="R29" s="77">
        <v>22.853999999999999</v>
      </c>
      <c r="S29" s="77">
        <v>29.202000000000002</v>
      </c>
      <c r="T29" s="77">
        <v>105.039</v>
      </c>
      <c r="U29" s="77">
        <v>15.298999999999999</v>
      </c>
      <c r="V29" s="77">
        <v>13.504</v>
      </c>
      <c r="W29" s="77">
        <v>2.226</v>
      </c>
      <c r="X29" s="77">
        <v>42.482999999999997</v>
      </c>
      <c r="Y29" s="77">
        <v>13.724</v>
      </c>
      <c r="Z29" s="78"/>
      <c r="AA29" s="79">
        <f>SUM(B29:Z29)</f>
        <v>825.17700000000002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7.524</v>
      </c>
      <c r="C31" s="62">
        <f t="shared" si="4"/>
        <v>59.56</v>
      </c>
      <c r="D31" s="62">
        <f t="shared" si="4"/>
        <v>57.962000000000003</v>
      </c>
      <c r="E31" s="62">
        <f t="shared" si="4"/>
        <v>49.569000000000003</v>
      </c>
      <c r="F31" s="62">
        <f t="shared" si="4"/>
        <v>45.338000000000001</v>
      </c>
      <c r="G31" s="62">
        <f t="shared" si="4"/>
        <v>34.777999999999999</v>
      </c>
      <c r="H31" s="62">
        <f t="shared" si="4"/>
        <v>12.611000000000001</v>
      </c>
      <c r="I31" s="62">
        <f t="shared" si="4"/>
        <v>81.278999999999996</v>
      </c>
      <c r="J31" s="62">
        <f t="shared" si="4"/>
        <v>41.576999999999998</v>
      </c>
      <c r="K31" s="62">
        <f t="shared" si="4"/>
        <v>49.154000000000003</v>
      </c>
      <c r="L31" s="62">
        <f t="shared" si="4"/>
        <v>7.2469999999999999</v>
      </c>
      <c r="M31" s="62">
        <f t="shared" si="4"/>
        <v>25.295000000000002</v>
      </c>
      <c r="N31" s="62">
        <f t="shared" si="4"/>
        <v>35.613</v>
      </c>
      <c r="O31" s="62">
        <f t="shared" si="4"/>
        <v>32.406999999999996</v>
      </c>
      <c r="P31" s="62">
        <f t="shared" si="4"/>
        <v>32.844000000000001</v>
      </c>
      <c r="Q31" s="62">
        <f t="shared" si="4"/>
        <v>8.0879999999999992</v>
      </c>
      <c r="R31" s="62">
        <f t="shared" si="4"/>
        <v>22.853999999999999</v>
      </c>
      <c r="S31" s="62">
        <f t="shared" si="4"/>
        <v>29.202000000000002</v>
      </c>
      <c r="T31" s="62">
        <f t="shared" si="4"/>
        <v>105.039</v>
      </c>
      <c r="U31" s="62">
        <f t="shared" si="4"/>
        <v>15.298999999999999</v>
      </c>
      <c r="V31" s="62">
        <f t="shared" si="4"/>
        <v>13.504</v>
      </c>
      <c r="W31" s="62">
        <f t="shared" si="4"/>
        <v>2.226</v>
      </c>
      <c r="X31" s="62">
        <f t="shared" si="4"/>
        <v>42.482999999999997</v>
      </c>
      <c r="Y31" s="62">
        <f t="shared" si="4"/>
        <v>13.724</v>
      </c>
      <c r="Z31" s="63">
        <f t="shared" si="4"/>
        <v>0</v>
      </c>
      <c r="AA31" s="64">
        <f t="shared" si="4"/>
        <v>825.17700000000002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180.9</v>
      </c>
      <c r="J38" s="99">
        <v>87.3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142.9</v>
      </c>
      <c r="X38" s="99"/>
      <c r="Y38" s="99"/>
      <c r="Z38" s="100"/>
      <c r="AA38" s="79">
        <f t="shared" si="5"/>
        <v>411.1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180.9</v>
      </c>
      <c r="J39" s="88">
        <f t="shared" si="6"/>
        <v>87.3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142.9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180.9</v>
      </c>
      <c r="J46" s="99">
        <v>87.3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142.9</v>
      </c>
      <c r="X46" s="99"/>
      <c r="Y46" s="99"/>
      <c r="Z46" s="100"/>
      <c r="AA46" s="79">
        <f t="shared" si="7"/>
        <v>411.1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180.9</v>
      </c>
      <c r="J48" s="88">
        <f t="shared" si="8"/>
        <v>87.3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142.9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7.5239999999999991</v>
      </c>
      <c r="C51" s="88">
        <f t="shared" si="10"/>
        <v>59.560000000000016</v>
      </c>
      <c r="D51" s="88">
        <f t="shared" si="10"/>
        <v>57.961999999999996</v>
      </c>
      <c r="E51" s="88">
        <f t="shared" si="10"/>
        <v>49.569000000000003</v>
      </c>
      <c r="F51" s="88">
        <f t="shared" si="10"/>
        <v>45.337999999999994</v>
      </c>
      <c r="G51" s="88">
        <f t="shared" si="10"/>
        <v>34.778000000000006</v>
      </c>
      <c r="H51" s="88">
        <f t="shared" si="10"/>
        <v>12.610999999999999</v>
      </c>
      <c r="I51" s="88">
        <f t="shared" si="10"/>
        <v>262.17899999999997</v>
      </c>
      <c r="J51" s="88">
        <f t="shared" si="10"/>
        <v>128.87700000000001</v>
      </c>
      <c r="K51" s="88">
        <f t="shared" si="10"/>
        <v>49.154000000000003</v>
      </c>
      <c r="L51" s="88">
        <f t="shared" si="10"/>
        <v>7.2469999999999999</v>
      </c>
      <c r="M51" s="88">
        <f t="shared" si="10"/>
        <v>25.295000000000002</v>
      </c>
      <c r="N51" s="88">
        <f t="shared" si="10"/>
        <v>35.613</v>
      </c>
      <c r="O51" s="88">
        <f t="shared" si="10"/>
        <v>32.406999999999996</v>
      </c>
      <c r="P51" s="88">
        <f t="shared" si="10"/>
        <v>32.844000000000001</v>
      </c>
      <c r="Q51" s="88">
        <f t="shared" si="10"/>
        <v>8.088000000000001</v>
      </c>
      <c r="R51" s="88">
        <f t="shared" si="10"/>
        <v>22.853999999999999</v>
      </c>
      <c r="S51" s="88">
        <f t="shared" si="10"/>
        <v>29.201999999999998</v>
      </c>
      <c r="T51" s="88">
        <f t="shared" si="10"/>
        <v>105.03899999999999</v>
      </c>
      <c r="U51" s="88">
        <f t="shared" si="10"/>
        <v>15.298999999999999</v>
      </c>
      <c r="V51" s="88">
        <f t="shared" si="10"/>
        <v>13.504</v>
      </c>
      <c r="W51" s="88">
        <f t="shared" si="10"/>
        <v>145.126</v>
      </c>
      <c r="X51" s="88">
        <f t="shared" si="10"/>
        <v>42.48299999999999</v>
      </c>
      <c r="Y51" s="88">
        <f t="shared" si="10"/>
        <v>13.724</v>
      </c>
      <c r="Z51" s="89">
        <f t="shared" si="10"/>
        <v>0</v>
      </c>
      <c r="AA51" s="105">
        <f>SUM(B51:Z51)</f>
        <v>1236.2769999999998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-5.4</v>
      </c>
      <c r="C4" s="18"/>
      <c r="D4" s="18">
        <v>-57.3</v>
      </c>
      <c r="E4" s="18">
        <v>-48.2</v>
      </c>
      <c r="F4" s="18">
        <v>-44.7</v>
      </c>
      <c r="G4" s="18"/>
      <c r="H4" s="18">
        <v>-12.4</v>
      </c>
      <c r="I4" s="18">
        <v>180.9</v>
      </c>
      <c r="J4" s="18">
        <v>87.3</v>
      </c>
      <c r="K4" s="18">
        <v>-43.5</v>
      </c>
      <c r="L4" s="18"/>
      <c r="M4" s="18">
        <v>-17.100000000000001</v>
      </c>
      <c r="N4" s="18">
        <v>-26.1</v>
      </c>
      <c r="O4" s="18">
        <v>-24.5</v>
      </c>
      <c r="P4" s="18">
        <v>-28</v>
      </c>
      <c r="Q4" s="18">
        <v>-5.4</v>
      </c>
      <c r="R4" s="18">
        <v>-21.9</v>
      </c>
      <c r="S4" s="18">
        <v>-28.9</v>
      </c>
      <c r="T4" s="18"/>
      <c r="U4" s="18"/>
      <c r="V4" s="18"/>
      <c r="W4" s="18">
        <v>142.9</v>
      </c>
      <c r="X4" s="18"/>
      <c r="Y4" s="18"/>
      <c r="Z4" s="19"/>
      <c r="AA4" s="112">
        <f>SUM(B4:Z4)</f>
        <v>47.699999999999989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237.07</v>
      </c>
      <c r="C7" s="118">
        <v>266</v>
      </c>
      <c r="D7" s="118">
        <v>218.45</v>
      </c>
      <c r="E7" s="118">
        <v>205</v>
      </c>
      <c r="F7" s="118">
        <v>219.2</v>
      </c>
      <c r="G7" s="118">
        <v>262</v>
      </c>
      <c r="H7" s="118">
        <v>247.34</v>
      </c>
      <c r="I7" s="118">
        <v>300.73</v>
      </c>
      <c r="J7" s="118">
        <v>279.94</v>
      </c>
      <c r="K7" s="118">
        <v>230</v>
      </c>
      <c r="L7" s="118">
        <v>214.54</v>
      </c>
      <c r="M7" s="118">
        <v>222.01</v>
      </c>
      <c r="N7" s="118">
        <v>193</v>
      </c>
      <c r="O7" s="118">
        <v>189.59</v>
      </c>
      <c r="P7" s="118">
        <v>199</v>
      </c>
      <c r="Q7" s="118">
        <v>209.17</v>
      </c>
      <c r="R7" s="118">
        <v>227.74</v>
      </c>
      <c r="S7" s="118">
        <v>230.43</v>
      </c>
      <c r="T7" s="118">
        <v>352.54</v>
      </c>
      <c r="U7" s="118">
        <v>356.56</v>
      </c>
      <c r="V7" s="118">
        <v>355.94</v>
      </c>
      <c r="W7" s="118">
        <v>311.64999999999998</v>
      </c>
      <c r="X7" s="118">
        <v>332.06</v>
      </c>
      <c r="Y7" s="118">
        <v>269</v>
      </c>
      <c r="Z7" s="119"/>
      <c r="AA7" s="120">
        <f>IF(SUM(B7:Z7)&lt;&gt;0,AVERAGEIF(B7:Z7,"&lt;&gt;"""),"")</f>
        <v>255.37333333333333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5.4</v>
      </c>
      <c r="C15" s="134"/>
      <c r="D15" s="134">
        <v>57.3</v>
      </c>
      <c r="E15" s="134">
        <v>48.2</v>
      </c>
      <c r="F15" s="134">
        <v>44.7</v>
      </c>
      <c r="G15" s="134"/>
      <c r="H15" s="134">
        <v>12.4</v>
      </c>
      <c r="I15" s="134"/>
      <c r="J15" s="134"/>
      <c r="K15" s="134">
        <v>43.5</v>
      </c>
      <c r="L15" s="134"/>
      <c r="M15" s="134">
        <v>17.100000000000001</v>
      </c>
      <c r="N15" s="134">
        <v>26.1</v>
      </c>
      <c r="O15" s="134">
        <v>24.5</v>
      </c>
      <c r="P15" s="134">
        <v>28</v>
      </c>
      <c r="Q15" s="134">
        <v>5.4</v>
      </c>
      <c r="R15" s="134">
        <v>21.9</v>
      </c>
      <c r="S15" s="134">
        <v>28.9</v>
      </c>
      <c r="T15" s="134"/>
      <c r="U15" s="134"/>
      <c r="V15" s="134"/>
      <c r="W15" s="134"/>
      <c r="X15" s="134"/>
      <c r="Y15" s="134"/>
      <c r="Z15" s="132"/>
      <c r="AA15" s="133">
        <f t="shared" si="0"/>
        <v>363.4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5.4</v>
      </c>
      <c r="C16" s="136">
        <f t="shared" si="1"/>
        <v>0</v>
      </c>
      <c r="D16" s="136">
        <f t="shared" si="1"/>
        <v>57.3</v>
      </c>
      <c r="E16" s="136">
        <f t="shared" si="1"/>
        <v>48.2</v>
      </c>
      <c r="F16" s="136">
        <f t="shared" si="1"/>
        <v>44.7</v>
      </c>
      <c r="G16" s="136">
        <f t="shared" si="1"/>
        <v>0</v>
      </c>
      <c r="H16" s="136">
        <f t="shared" si="1"/>
        <v>12.4</v>
      </c>
      <c r="I16" s="136">
        <f t="shared" si="1"/>
        <v>0</v>
      </c>
      <c r="J16" s="136">
        <f t="shared" si="1"/>
        <v>0</v>
      </c>
      <c r="K16" s="136">
        <f t="shared" si="1"/>
        <v>43.5</v>
      </c>
      <c r="L16" s="136">
        <f t="shared" si="1"/>
        <v>0</v>
      </c>
      <c r="M16" s="136">
        <f t="shared" si="1"/>
        <v>17.100000000000001</v>
      </c>
      <c r="N16" s="136">
        <f t="shared" si="1"/>
        <v>26.1</v>
      </c>
      <c r="O16" s="136">
        <f t="shared" si="1"/>
        <v>24.5</v>
      </c>
      <c r="P16" s="136">
        <f t="shared" si="1"/>
        <v>28</v>
      </c>
      <c r="Q16" s="136">
        <f t="shared" si="1"/>
        <v>5.4</v>
      </c>
      <c r="R16" s="136">
        <f t="shared" si="1"/>
        <v>21.9</v>
      </c>
      <c r="S16" s="136">
        <f t="shared" si="1"/>
        <v>28.9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363.4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180.9</v>
      </c>
      <c r="J23" s="134">
        <v>87.3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142.9</v>
      </c>
      <c r="X23" s="134"/>
      <c r="Y23" s="134"/>
      <c r="Z23" s="132"/>
      <c r="AA23" s="133">
        <f t="shared" si="2"/>
        <v>411.1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180.9</v>
      </c>
      <c r="J24" s="136">
        <f t="shared" si="3"/>
        <v>87.3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142.9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411.1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2022-04-14T13:21:28Z</dcterms:created>
  <dcterms:modified xsi:type="dcterms:W3CDTF">2022-04-14T13:21:29Z</dcterms:modified>
</cp:coreProperties>
</file>