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<sst xmlns="http://schemas.openxmlformats.org/spreadsheetml/2006/main" count="117" uniqueCount="53">
  <si>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13/04/2022 16:26:47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</si>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</sst>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19.952000000000002</c:v>
                </c:pt>
                <c:pt idx="1">
                  <c:v>62.853999999999999</c:v>
                </c:pt>
                <c:pt idx="2">
                  <c:v>48.03</c:v>
                </c:pt>
                <c:pt idx="3">
                  <c:v>19.59</c:v>
                </c:pt>
                <c:pt idx="4">
                  <c:v>33.649000000000001</c:v>
                </c:pt>
                <c:pt idx="5">
                  <c:v>175.38</c:v>
                </c:pt>
                <c:pt idx="6">
                  <c:v>177.96199999999999</c:v>
                </c:pt>
                <c:pt idx="7">
                  <c:v>265</c:v>
                </c:pt>
                <c:pt idx="8">
                  <c:v>214</c:v>
                </c:pt>
                <c:pt idx="9">
                  <c:v>53.12</c:v>
                </c:pt>
                <c:pt idx="17">
                  <c:v>88</c:v>
                </c:pt>
                <c:pt idx="18">
                  <c:v>110.84100000000001</c:v>
                </c:pt>
                <c:pt idx="19">
                  <c:v>50</c:v>
                </c:pt>
                <c:pt idx="20">
                  <c:v>50</c:v>
                </c:pt>
                <c:pt idx="21">
                  <c:v>24.542000000000002</c:v>
                </c:pt>
                <c:pt idx="22">
                  <c:v>19.175000000000001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50.6</c:v>
                </c:pt>
                <c:pt idx="11">
                  <c:v>57.6</c:v>
                </c:pt>
                <c:pt idx="12">
                  <c:v>16.399999999999999</c:v>
                </c:pt>
                <c:pt idx="13">
                  <c:v>20.100000000000001</c:v>
                </c:pt>
                <c:pt idx="14">
                  <c:v>4.5</c:v>
                </c:pt>
                <c:pt idx="15">
                  <c:v>18.5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51.578000000000003</c:v>
                </c:pt>
                <c:pt idx="8">
                  <c:v>44.838000000000008</c:v>
                </c:pt>
                <c:pt idx="9">
                  <c:v>0.26200000000000001</c:v>
                </c:pt>
                <c:pt idx="10">
                  <c:v>0.16500000000000001</c:v>
                </c:pt>
                <c:pt idx="16">
                  <c:v>4.0000000000000001E-3</c:v>
                </c:pt>
                <c:pt idx="17">
                  <c:v>1.9E-2</c:v>
                </c:pt>
                <c:pt idx="18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60</c:v>
                </c:pt>
                <c:pt idx="21">
                  <c:v>71.078999999999994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574216"/>
        <c:axId val="443574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28.631</c:v>
                </c:pt>
                <c:pt idx="1">
                  <c:v>72.368000000000009</c:v>
                </c:pt>
                <c:pt idx="2">
                  <c:v>56.857999999999997</c:v>
                </c:pt>
                <c:pt idx="3">
                  <c:v>29.772000000000006</c:v>
                </c:pt>
                <c:pt idx="4">
                  <c:v>39.340000000000003</c:v>
                </c:pt>
                <c:pt idx="5">
                  <c:v>179.37999999999994</c:v>
                </c:pt>
                <c:pt idx="6">
                  <c:v>182.27900000000002</c:v>
                </c:pt>
                <c:pt idx="7">
                  <c:v>329.37299999999999</c:v>
                </c:pt>
                <c:pt idx="8">
                  <c:v>274.8</c:v>
                </c:pt>
                <c:pt idx="9">
                  <c:v>73.316000000000003</c:v>
                </c:pt>
                <c:pt idx="10">
                  <c:v>59.298000000000002</c:v>
                </c:pt>
                <c:pt idx="11">
                  <c:v>66.899000000000001</c:v>
                </c:pt>
                <c:pt idx="12">
                  <c:v>38.552</c:v>
                </c:pt>
                <c:pt idx="13">
                  <c:v>38.149000000000001</c:v>
                </c:pt>
                <c:pt idx="14">
                  <c:v>23.352</c:v>
                </c:pt>
                <c:pt idx="15">
                  <c:v>31.810000000000006</c:v>
                </c:pt>
                <c:pt idx="16">
                  <c:v>7.4909999999999997</c:v>
                </c:pt>
                <c:pt idx="17">
                  <c:v>159.76999999999995</c:v>
                </c:pt>
                <c:pt idx="18">
                  <c:v>120.60799999999999</c:v>
                </c:pt>
                <c:pt idx="19">
                  <c:v>74.396000000000001</c:v>
                </c:pt>
                <c:pt idx="20">
                  <c:v>66.429000000000002</c:v>
                </c:pt>
                <c:pt idx="21">
                  <c:v>113.40300000000002</c:v>
                </c:pt>
                <c:pt idx="22">
                  <c:v>30.851999999999997</c:v>
                </c:pt>
                <c:pt idx="23">
                  <c:v>42.477999999999994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574216"/>
        <c:axId val="443574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</c:v>
                </c:pt>
                <c:pt idx="1">
                  <c:v>334.02</c:v>
                </c:pt>
                <c:pt idx="2">
                  <c:v>334.02</c:v>
                </c:pt>
                <c:pt idx="3">
                  <c:v>262</c:v>
                </c:pt>
                <c:pt idx="4">
                  <c:v>316.8</c:v>
                </c:pt>
                <c:pt idx="5">
                  <c:v>337.6</c:v>
                </c:pt>
                <c:pt idx="6">
                  <c:v>344</c:v>
                </c:pt>
                <c:pt idx="7">
                  <c:v>320</c:v>
                </c:pt>
                <c:pt idx="8">
                  <c:v>319</c:v>
                </c:pt>
                <c:pt idx="9">
                  <c:v>249.78</c:v>
                </c:pt>
                <c:pt idx="10">
                  <c:v>214.99</c:v>
                </c:pt>
                <c:pt idx="11">
                  <c:v>195.25</c:v>
                </c:pt>
                <c:pt idx="12">
                  <c:v>194</c:v>
                </c:pt>
                <c:pt idx="13">
                  <c:v>189.19</c:v>
                </c:pt>
                <c:pt idx="14">
                  <c:v>190</c:v>
                </c:pt>
                <c:pt idx="15">
                  <c:v>211.99</c:v>
                </c:pt>
                <c:pt idx="16">
                  <c:v>266.20999999999998</c:v>
                </c:pt>
                <c:pt idx="17">
                  <c:v>343.92</c:v>
                </c:pt>
                <c:pt idx="18">
                  <c:v>340.41</c:v>
                </c:pt>
                <c:pt idx="19">
                  <c:v>354.7</c:v>
                </c:pt>
                <c:pt idx="20">
                  <c:v>343.92</c:v>
                </c:pt>
                <c:pt idx="21">
                  <c:v>280.39</c:v>
                </c:pt>
                <c:pt idx="22">
                  <c:v>260.04000000000002</c:v>
                </c:pt>
                <c:pt idx="23">
                  <c:v>229.29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575392"/>
        <c:axId val="443575000"/>
      </c:lineChart>
      <c:catAx>
        <c:axId val="443574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574608"/>
        <c:crosses val="autoZero"/>
        <c:auto val="1"/>
        <c:lblAlgn val="ctr"/>
        <c:lblOffset val="100"/>
        <c:noMultiLvlLbl val="0"/>
      </c:catAx>
      <c:valAx>
        <c:axId val="44357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574216"/>
        <c:crosses val="autoZero"/>
        <c:crossBetween val="between"/>
      </c:valAx>
      <c:valAx>
        <c:axId val="443575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575392"/>
        <c:crosses val="max"/>
        <c:crossBetween val="between"/>
      </c:valAx>
      <c:catAx>
        <c:axId val="443575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575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28.631000000000004</v>
      </c>
      <c r="C4" s="18">
        <v>72.367999999999981</v>
      </c>
      <c r="D4" s="18">
        <v>56.858000000000004</v>
      </c>
      <c r="E4" s="18">
        <v>29.772000000000002</v>
      </c>
      <c r="F4" s="18">
        <v>39.339999999999996</v>
      </c>
      <c r="G4" s="18">
        <v>179.38</v>
      </c>
      <c r="H4" s="18">
        <v>182.279</v>
      </c>
      <c r="I4" s="18">
        <v>329.37500000000006</v>
      </c>
      <c r="J4" s="18">
        <v>274.75500000000005</v>
      </c>
      <c r="K4" s="18">
        <v>73.336999999999975</v>
      </c>
      <c r="L4" s="18">
        <v>59.272999999999996</v>
      </c>
      <c r="M4" s="18">
        <v>66.94</v>
      </c>
      <c r="N4" s="18">
        <v>38.565000000000005</v>
      </c>
      <c r="O4" s="18">
        <v>38.12299999999999</v>
      </c>
      <c r="P4" s="18">
        <v>23.402000000000001</v>
      </c>
      <c r="Q4" s="18">
        <v>31.794</v>
      </c>
      <c r="R4" s="18">
        <v>7.4910000000000005</v>
      </c>
      <c r="S4" s="18">
        <v>159.77000000000001</v>
      </c>
      <c r="T4" s="18">
        <v>120.608</v>
      </c>
      <c r="U4" s="18">
        <v>74.395999999999987</v>
      </c>
      <c r="V4" s="18">
        <v>66.429000000000002</v>
      </c>
      <c r="W4" s="18">
        <v>113.40299999999999</v>
      </c>
      <c r="X4" s="18">
        <v>30.852</v>
      </c>
      <c r="Y4" s="18">
        <v>42.44</v>
      </c>
      <c r="Z4" s="19"/>
      <c r="AA4" s="20">
        <f>SUM(B4:Z4)</f>
        <v>2139.5810000000001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334.02</v>
      </c>
      <c r="D7" s="28">
        <v>334.02</v>
      </c>
      <c r="E7" s="28">
        <v>262</v>
      </c>
      <c r="F7" s="28">
        <v>316.8</v>
      </c>
      <c r="G7" s="28">
        <v>337.6</v>
      </c>
      <c r="H7" s="28">
        <v>344</v>
      </c>
      <c r="I7" s="28">
        <v>320</v>
      </c>
      <c r="J7" s="28">
        <v>319</v>
      </c>
      <c r="K7" s="28">
        <v>249.78</v>
      </c>
      <c r="L7" s="28">
        <v>214.99</v>
      </c>
      <c r="M7" s="28">
        <v>195.25</v>
      </c>
      <c r="N7" s="28">
        <v>194</v>
      </c>
      <c r="O7" s="28">
        <v>189.19</v>
      </c>
      <c r="P7" s="28">
        <v>190</v>
      </c>
      <c r="Q7" s="28">
        <v>211.99</v>
      </c>
      <c r="R7" s="28">
        <v>266.20999999999998</v>
      </c>
      <c r="S7" s="28">
        <v>343.92</v>
      </c>
      <c r="T7" s="28">
        <v>340.41</v>
      </c>
      <c r="U7" s="28">
        <v>354.7</v>
      </c>
      <c r="V7" s="28">
        <v>343.92</v>
      </c>
      <c r="W7" s="28">
        <v>280.39</v>
      </c>
      <c r="X7" s="28">
        <v>260.04000000000002</v>
      </c>
      <c r="Y7" s="28">
        <v>229.29</v>
      </c>
      <c r="Z7" s="29"/>
      <c r="AA7" s="30">
        <f>IF(SUM(B7:Z7)&lt;&gt;0,AVERAGEIF(B7:Z7,"&lt;&gt;"""),"")</f>
        <v>278.48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19.952000000000002</v>
      </c>
      <c r="C12" s="52">
        <v>62.853999999999999</v>
      </c>
      <c r="D12" s="52">
        <v>48.03</v>
      </c>
      <c r="E12" s="52">
        <v>19.59</v>
      </c>
      <c r="F12" s="52">
        <v>33.649000000000001</v>
      </c>
      <c r="G12" s="52">
        <v>175.38</v>
      </c>
      <c r="H12" s="52">
        <v>177.96199999999999</v>
      </c>
      <c r="I12" s="52">
        <v>265</v>
      </c>
      <c r="J12" s="52">
        <v>214</v>
      </c>
      <c r="K12" s="52">
        <v>53.12</v>
      </c>
      <c r="L12" s="52"/>
      <c r="M12" s="52"/>
      <c r="N12" s="52"/>
      <c r="O12" s="52"/>
      <c r="P12" s="52"/>
      <c r="Q12" s="52"/>
      <c r="R12" s="52"/>
      <c r="S12" s="52">
        <v>88</v>
      </c>
      <c r="T12" s="52">
        <v>110.84100000000001</v>
      </c>
      <c r="U12" s="52">
        <v>50</v>
      </c>
      <c r="V12" s="52">
        <v>50</v>
      </c>
      <c r="W12" s="52">
        <v>24.542000000000002</v>
      </c>
      <c r="X12" s="52">
        <v>19.175000000000001</v>
      </c>
      <c r="Y12" s="52"/>
      <c r="Z12" s="53"/>
      <c r="AA12" s="54">
        <f t="shared" si="0"/>
        <v>1412.095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60</v>
      </c>
      <c r="T13" s="52"/>
      <c r="U13" s="52"/>
      <c r="V13" s="52"/>
      <c r="W13" s="52">
        <v>71.078999999999994</v>
      </c>
      <c r="X13" s="52"/>
      <c r="Y13" s="52"/>
      <c r="Z13" s="53"/>
      <c r="AA13" s="54">
        <f t="shared" si="0"/>
        <v>131.07900000000001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51.578000000000003</v>
      </c>
      <c r="J14" s="57">
        <v>44.838000000000008</v>
      </c>
      <c r="K14" s="57">
        <v>0.26200000000000001</v>
      </c>
      <c r="L14" s="57">
        <v>0.16500000000000001</v>
      </c>
      <c r="M14" s="57"/>
      <c r="N14" s="57"/>
      <c r="O14" s="57"/>
      <c r="P14" s="57"/>
      <c r="Q14" s="57"/>
      <c r="R14" s="57">
        <v>4.0000000000000001E-3</v>
      </c>
      <c r="S14" s="57">
        <v>1.9E-2</v>
      </c>
      <c r="T14" s="57">
        <v>2E-3</v>
      </c>
      <c r="U14" s="57"/>
      <c r="V14" s="57"/>
      <c r="W14" s="57"/>
      <c r="X14" s="57"/>
      <c r="Y14" s="57"/>
      <c r="Z14" s="58"/>
      <c r="AA14" s="59">
        <f t="shared" si="0"/>
        <v>96.868000000000023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19.952000000000002</v>
      </c>
      <c r="C16" s="62">
        <f t="shared" ref="C16:Z16" si="1">IF(LEN(C$2)&gt;0,SUM(C10:C15),"")</f>
        <v>62.853999999999999</v>
      </c>
      <c r="D16" s="62">
        <f t="shared" si="1"/>
        <v>48.03</v>
      </c>
      <c r="E16" s="62">
        <f t="shared" si="1"/>
        <v>19.59</v>
      </c>
      <c r="F16" s="62">
        <f t="shared" si="1"/>
        <v>33.649000000000001</v>
      </c>
      <c r="G16" s="62">
        <f t="shared" si="1"/>
        <v>175.38</v>
      </c>
      <c r="H16" s="62">
        <f t="shared" si="1"/>
        <v>177.96199999999999</v>
      </c>
      <c r="I16" s="62">
        <f t="shared" si="1"/>
        <v>316.57799999999997</v>
      </c>
      <c r="J16" s="62">
        <f t="shared" si="1"/>
        <v>258.83800000000002</v>
      </c>
      <c r="K16" s="62">
        <f t="shared" si="1"/>
        <v>53.381999999999998</v>
      </c>
      <c r="L16" s="62">
        <f t="shared" si="1"/>
        <v>0.16500000000000001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4.0000000000000001E-3</v>
      </c>
      <c r="S16" s="62">
        <f t="shared" si="1"/>
        <v>148.01900000000001</v>
      </c>
      <c r="T16" s="62">
        <f t="shared" si="1"/>
        <v>110.843</v>
      </c>
      <c r="U16" s="62">
        <f t="shared" si="1"/>
        <v>50</v>
      </c>
      <c r="V16" s="62">
        <f t="shared" si="1"/>
        <v>50</v>
      </c>
      <c r="W16" s="62">
        <f t="shared" si="1"/>
        <v>95.620999999999995</v>
      </c>
      <c r="X16" s="62">
        <f t="shared" si="1"/>
        <v>19.175000000000001</v>
      </c>
      <c r="Y16" s="62">
        <f t="shared" si="1"/>
        <v>0</v>
      </c>
      <c r="Z16" s="63" t="str">
        <f t="shared" si="1"/>
        <v/>
      </c>
      <c r="AA16" s="64">
        <f>SUM(AA10:AA15)</f>
        <v>1640.0419999999999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8.6790000000000003</v>
      </c>
      <c r="C21" s="81">
        <v>9.5139999999999993</v>
      </c>
      <c r="D21" s="81">
        <v>8.8279999999999994</v>
      </c>
      <c r="E21" s="81">
        <v>10.182</v>
      </c>
      <c r="F21" s="81">
        <v>5.6909999999999998</v>
      </c>
      <c r="G21" s="81">
        <v>4</v>
      </c>
      <c r="H21" s="81">
        <v>4.3170000000000002</v>
      </c>
      <c r="I21" s="81">
        <v>12.796999999999999</v>
      </c>
      <c r="J21" s="81">
        <v>15.916999999999998</v>
      </c>
      <c r="K21" s="81">
        <v>19.955000000000002</v>
      </c>
      <c r="L21" s="81">
        <v>8.5080000000000009</v>
      </c>
      <c r="M21" s="81">
        <v>9.34</v>
      </c>
      <c r="N21" s="81">
        <v>22.164999999999999</v>
      </c>
      <c r="O21" s="81">
        <v>18.023</v>
      </c>
      <c r="P21" s="81">
        <v>18.902000000000001</v>
      </c>
      <c r="Q21" s="81">
        <v>13.294</v>
      </c>
      <c r="R21" s="81">
        <v>7.487000000000001</v>
      </c>
      <c r="S21" s="81">
        <v>11.750999999999999</v>
      </c>
      <c r="T21" s="81">
        <v>9.7650000000000023</v>
      </c>
      <c r="U21" s="81">
        <v>24.396000000000001</v>
      </c>
      <c r="V21" s="81">
        <v>16.428999999999998</v>
      </c>
      <c r="W21" s="81">
        <v>17.782000000000004</v>
      </c>
      <c r="X21" s="81">
        <v>11.677000000000001</v>
      </c>
      <c r="Y21" s="81">
        <v>5.9399999999999995</v>
      </c>
      <c r="Z21" s="78"/>
      <c r="AA21" s="79">
        <f t="shared" si="2"/>
        <v>295.339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8.6790000000000003</v>
      </c>
      <c r="C25" s="88">
        <f t="shared" ref="C25:Z25" si="3">IF(LEN(C$2)&gt;0,SUM(C19:C24),"")</f>
        <v>9.5139999999999993</v>
      </c>
      <c r="D25" s="88">
        <f t="shared" si="3"/>
        <v>8.8279999999999994</v>
      </c>
      <c r="E25" s="88">
        <f t="shared" si="3"/>
        <v>10.182</v>
      </c>
      <c r="F25" s="88">
        <f t="shared" si="3"/>
        <v>5.6909999999999998</v>
      </c>
      <c r="G25" s="88">
        <f t="shared" si="3"/>
        <v>4</v>
      </c>
      <c r="H25" s="88">
        <f t="shared" si="3"/>
        <v>4.3170000000000002</v>
      </c>
      <c r="I25" s="88">
        <f t="shared" si="3"/>
        <v>12.796999999999999</v>
      </c>
      <c r="J25" s="88">
        <f t="shared" si="3"/>
        <v>15.916999999999998</v>
      </c>
      <c r="K25" s="88">
        <f t="shared" si="3"/>
        <v>19.955000000000002</v>
      </c>
      <c r="L25" s="88">
        <f t="shared" si="3"/>
        <v>8.5080000000000009</v>
      </c>
      <c r="M25" s="88">
        <f t="shared" si="3"/>
        <v>9.34</v>
      </c>
      <c r="N25" s="88">
        <f t="shared" si="3"/>
        <v>22.164999999999999</v>
      </c>
      <c r="O25" s="88">
        <f t="shared" si="3"/>
        <v>18.023</v>
      </c>
      <c r="P25" s="88">
        <f t="shared" si="3"/>
        <v>18.902000000000001</v>
      </c>
      <c r="Q25" s="88">
        <f t="shared" si="3"/>
        <v>13.294</v>
      </c>
      <c r="R25" s="88">
        <f t="shared" si="3"/>
        <v>7.487000000000001</v>
      </c>
      <c r="S25" s="88">
        <f t="shared" si="3"/>
        <v>11.750999999999999</v>
      </c>
      <c r="T25" s="88">
        <f t="shared" si="3"/>
        <v>9.7650000000000023</v>
      </c>
      <c r="U25" s="88">
        <f t="shared" si="3"/>
        <v>24.396000000000001</v>
      </c>
      <c r="V25" s="88">
        <f t="shared" si="3"/>
        <v>16.428999999999998</v>
      </c>
      <c r="W25" s="88">
        <f t="shared" si="3"/>
        <v>17.782000000000004</v>
      </c>
      <c r="X25" s="88">
        <f t="shared" si="3"/>
        <v>11.677000000000001</v>
      </c>
      <c r="Y25" s="88">
        <f t="shared" si="3"/>
        <v>5.9399999999999995</v>
      </c>
      <c r="Z25" s="89" t="str">
        <f t="shared" si="3"/>
        <v/>
      </c>
      <c r="AA25" s="90">
        <f>SUM(AA19:AA24)</f>
        <v>295.339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28.631</v>
      </c>
      <c r="C29" s="77">
        <v>72.367999999999995</v>
      </c>
      <c r="D29" s="77">
        <v>56.857999999999997</v>
      </c>
      <c r="E29" s="77">
        <v>29.771999999999998</v>
      </c>
      <c r="F29" s="77">
        <v>39.340000000000003</v>
      </c>
      <c r="G29" s="77">
        <v>179.38</v>
      </c>
      <c r="H29" s="77">
        <v>182.279</v>
      </c>
      <c r="I29" s="77">
        <v>329.375</v>
      </c>
      <c r="J29" s="77">
        <v>274.755</v>
      </c>
      <c r="K29" s="77">
        <v>73.337000000000003</v>
      </c>
      <c r="L29" s="77">
        <v>8.673</v>
      </c>
      <c r="M29" s="77">
        <v>9.34</v>
      </c>
      <c r="N29" s="77">
        <v>22.164999999999999</v>
      </c>
      <c r="O29" s="77">
        <v>18.023</v>
      </c>
      <c r="P29" s="77">
        <v>18.902000000000001</v>
      </c>
      <c r="Q29" s="77">
        <v>13.294</v>
      </c>
      <c r="R29" s="77">
        <v>7.4909999999999997</v>
      </c>
      <c r="S29" s="77">
        <v>159.77000000000001</v>
      </c>
      <c r="T29" s="77">
        <v>120.608</v>
      </c>
      <c r="U29" s="77">
        <v>74.396000000000001</v>
      </c>
      <c r="V29" s="77">
        <v>66.429000000000002</v>
      </c>
      <c r="W29" s="77">
        <v>113.40300000000001</v>
      </c>
      <c r="X29" s="77">
        <v>30.852</v>
      </c>
      <c r="Y29" s="77">
        <v>5.94</v>
      </c>
      <c r="Z29" s="78"/>
      <c r="AA29" s="79">
        <f>SUM(B29:Z29)</f>
        <v>1935.3809999999999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28.631</v>
      </c>
      <c r="C31" s="62">
        <f t="shared" ref="C31:Z31" si="4">IF(LEN(C$2)&gt;0,SUM(C28:C30),"")</f>
        <v>72.367999999999995</v>
      </c>
      <c r="D31" s="62">
        <f t="shared" si="4"/>
        <v>56.857999999999997</v>
      </c>
      <c r="E31" s="62">
        <f t="shared" si="4"/>
        <v>29.771999999999998</v>
      </c>
      <c r="F31" s="62">
        <f t="shared" si="4"/>
        <v>39.340000000000003</v>
      </c>
      <c r="G31" s="62">
        <f t="shared" si="4"/>
        <v>179.38</v>
      </c>
      <c r="H31" s="62">
        <f t="shared" si="4"/>
        <v>182.279</v>
      </c>
      <c r="I31" s="62">
        <f t="shared" si="4"/>
        <v>329.375</v>
      </c>
      <c r="J31" s="62">
        <f t="shared" si="4"/>
        <v>274.755</v>
      </c>
      <c r="K31" s="62">
        <f t="shared" si="4"/>
        <v>73.337000000000003</v>
      </c>
      <c r="L31" s="62">
        <f t="shared" si="4"/>
        <v>8.673</v>
      </c>
      <c r="M31" s="62">
        <f t="shared" si="4"/>
        <v>9.34</v>
      </c>
      <c r="N31" s="62">
        <f t="shared" si="4"/>
        <v>22.164999999999999</v>
      </c>
      <c r="O31" s="62">
        <f t="shared" si="4"/>
        <v>18.023</v>
      </c>
      <c r="P31" s="62">
        <f t="shared" si="4"/>
        <v>18.902000000000001</v>
      </c>
      <c r="Q31" s="62">
        <f t="shared" si="4"/>
        <v>13.294</v>
      </c>
      <c r="R31" s="62">
        <f t="shared" si="4"/>
        <v>7.4909999999999997</v>
      </c>
      <c r="S31" s="62">
        <f t="shared" si="4"/>
        <v>159.77000000000001</v>
      </c>
      <c r="T31" s="62">
        <f t="shared" si="4"/>
        <v>120.608</v>
      </c>
      <c r="U31" s="62">
        <f t="shared" si="4"/>
        <v>74.396000000000001</v>
      </c>
      <c r="V31" s="62">
        <f t="shared" si="4"/>
        <v>66.429000000000002</v>
      </c>
      <c r="W31" s="62">
        <f t="shared" si="4"/>
        <v>113.40300000000001</v>
      </c>
      <c r="X31" s="62">
        <f t="shared" si="4"/>
        <v>30.852</v>
      </c>
      <c r="Y31" s="62">
        <f t="shared" si="4"/>
        <v>5.94</v>
      </c>
      <c r="Z31" s="63" t="str">
        <f t="shared" si="4"/>
        <v/>
      </c>
      <c r="AA31" s="64">
        <f>SUM(AA28:AA30)</f>
        <v>1935.3809999999999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50.6</v>
      </c>
      <c r="M38" s="99">
        <v>57.6</v>
      </c>
      <c r="N38" s="99">
        <v>16.399999999999999</v>
      </c>
      <c r="O38" s="99">
        <v>20.100000000000001</v>
      </c>
      <c r="P38" s="99">
        <v>4.5</v>
      </c>
      <c r="Q38" s="99">
        <v>18.5</v>
      </c>
      <c r="R38" s="99"/>
      <c r="S38" s="99"/>
      <c r="T38" s="99"/>
      <c r="U38" s="99"/>
      <c r="V38" s="99"/>
      <c r="W38" s="99"/>
      <c r="X38" s="99"/>
      <c r="Y38" s="99">
        <v>36.5</v>
      </c>
      <c r="Z38" s="100"/>
      <c r="AA38" s="79">
        <f t="shared" si="5"/>
        <v>204.2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50.6</v>
      </c>
      <c r="M39" s="88">
        <f t="shared" si="6"/>
        <v>57.6</v>
      </c>
      <c r="N39" s="88">
        <f t="shared" si="6"/>
        <v>16.399999999999999</v>
      </c>
      <c r="O39" s="88">
        <f t="shared" si="6"/>
        <v>20.100000000000001</v>
      </c>
      <c r="P39" s="88">
        <f t="shared" si="6"/>
        <v>4.5</v>
      </c>
      <c r="Q39" s="88">
        <f t="shared" si="6"/>
        <v>18.5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36.5</v>
      </c>
      <c r="Z39" s="89" t="str">
        <f t="shared" si="6"/>
        <v/>
      </c>
      <c r="AA39" s="90">
        <f t="shared" si="5"/>
        <v>204.2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50.6</v>
      </c>
      <c r="M46" s="99">
        <v>57.6</v>
      </c>
      <c r="N46" s="99">
        <v>16.399999999999999</v>
      </c>
      <c r="O46" s="99">
        <v>20.100000000000001</v>
      </c>
      <c r="P46" s="99">
        <v>4.5</v>
      </c>
      <c r="Q46" s="99">
        <v>18.5</v>
      </c>
      <c r="R46" s="99"/>
      <c r="S46" s="99"/>
      <c r="T46" s="99"/>
      <c r="U46" s="99"/>
      <c r="V46" s="99"/>
      <c r="W46" s="99"/>
      <c r="X46" s="99"/>
      <c r="Y46" s="99">
        <v>36.5</v>
      </c>
      <c r="Z46" s="100"/>
      <c r="AA46" s="79">
        <f t="shared" si="7"/>
        <v>204.2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50.6</v>
      </c>
      <c r="M48" s="88">
        <f t="shared" si="8"/>
        <v>57.6</v>
      </c>
      <c r="N48" s="88">
        <f t="shared" si="8"/>
        <v>16.399999999999999</v>
      </c>
      <c r="O48" s="88">
        <f t="shared" si="8"/>
        <v>20.100000000000001</v>
      </c>
      <c r="P48" s="88">
        <f t="shared" si="8"/>
        <v>4.5</v>
      </c>
      <c r="Q48" s="88">
        <f t="shared" si="8"/>
        <v>18.5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36.5</v>
      </c>
      <c r="Z48" s="89" t="str">
        <f t="shared" si="8"/>
        <v/>
      </c>
      <c r="AA48" s="90">
        <f t="shared" si="7"/>
        <v>204.2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28.631</v>
      </c>
      <c r="C51" s="88">
        <f t="shared" si="10"/>
        <v>72.367999999999995</v>
      </c>
      <c r="D51" s="88">
        <f t="shared" si="10"/>
        <v>56.858000000000004</v>
      </c>
      <c r="E51" s="88">
        <f t="shared" si="10"/>
        <v>29.771999999999998</v>
      </c>
      <c r="F51" s="88">
        <f t="shared" si="10"/>
        <v>39.340000000000003</v>
      </c>
      <c r="G51" s="88">
        <f t="shared" si="10"/>
        <v>179.38</v>
      </c>
      <c r="H51" s="88">
        <f t="shared" si="10"/>
        <v>182.279</v>
      </c>
      <c r="I51" s="88">
        <f t="shared" si="10"/>
        <v>329.375</v>
      </c>
      <c r="J51" s="88">
        <f t="shared" si="10"/>
        <v>274.755</v>
      </c>
      <c r="K51" s="88">
        <f t="shared" si="10"/>
        <v>73.337000000000003</v>
      </c>
      <c r="L51" s="88">
        <f t="shared" si="10"/>
        <v>59.273000000000003</v>
      </c>
      <c r="M51" s="88">
        <f t="shared" si="10"/>
        <v>66.94</v>
      </c>
      <c r="N51" s="88">
        <f t="shared" si="10"/>
        <v>38.564999999999998</v>
      </c>
      <c r="O51" s="88">
        <f t="shared" si="10"/>
        <v>38.123000000000005</v>
      </c>
      <c r="P51" s="88">
        <f t="shared" si="10"/>
        <v>23.402000000000001</v>
      </c>
      <c r="Q51" s="88">
        <f t="shared" si="10"/>
        <v>31.794</v>
      </c>
      <c r="R51" s="88">
        <f t="shared" si="10"/>
        <v>7.4910000000000005</v>
      </c>
      <c r="S51" s="88">
        <f t="shared" si="10"/>
        <v>159.77000000000001</v>
      </c>
      <c r="T51" s="88">
        <f t="shared" si="10"/>
        <v>120.608</v>
      </c>
      <c r="U51" s="88">
        <f t="shared" si="10"/>
        <v>74.396000000000001</v>
      </c>
      <c r="V51" s="88">
        <f t="shared" si="10"/>
        <v>66.429000000000002</v>
      </c>
      <c r="W51" s="88">
        <f t="shared" si="10"/>
        <v>113.40299999999999</v>
      </c>
      <c r="X51" s="88">
        <f t="shared" si="10"/>
        <v>30.852000000000004</v>
      </c>
      <c r="Y51" s="88">
        <f t="shared" si="10"/>
        <v>42.44</v>
      </c>
      <c r="Z51" s="89" t="str">
        <f t="shared" si="10"/>
        <v/>
      </c>
      <c r="AA51" s="105">
        <f>SUM(B51:Z51)</f>
        <v>2139.5809999999997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28.631</v>
      </c>
      <c r="C4" s="18">
        <v>72.368000000000009</v>
      </c>
      <c r="D4" s="18">
        <v>56.857999999999997</v>
      </c>
      <c r="E4" s="18">
        <v>29.772000000000006</v>
      </c>
      <c r="F4" s="18">
        <v>39.340000000000003</v>
      </c>
      <c r="G4" s="18">
        <v>179.37999999999994</v>
      </c>
      <c r="H4" s="18">
        <v>182.27900000000002</v>
      </c>
      <c r="I4" s="18">
        <v>329.37299999999999</v>
      </c>
      <c r="J4" s="18">
        <v>274.8</v>
      </c>
      <c r="K4" s="18">
        <v>73.316000000000003</v>
      </c>
      <c r="L4" s="18">
        <v>59.298000000000002</v>
      </c>
      <c r="M4" s="18">
        <v>66.899000000000001</v>
      </c>
      <c r="N4" s="18">
        <v>38.552</v>
      </c>
      <c r="O4" s="18">
        <v>38.149000000000001</v>
      </c>
      <c r="P4" s="18">
        <v>23.352</v>
      </c>
      <c r="Q4" s="18">
        <v>31.810000000000006</v>
      </c>
      <c r="R4" s="18">
        <v>7.4909999999999997</v>
      </c>
      <c r="S4" s="18">
        <v>159.76999999999995</v>
      </c>
      <c r="T4" s="18">
        <v>120.60799999999999</v>
      </c>
      <c r="U4" s="18">
        <v>74.396000000000001</v>
      </c>
      <c r="V4" s="18">
        <v>66.429000000000002</v>
      </c>
      <c r="W4" s="18">
        <v>113.40300000000002</v>
      </c>
      <c r="X4" s="18">
        <v>30.851999999999997</v>
      </c>
      <c r="Y4" s="18">
        <v>42.477999999999994</v>
      </c>
      <c r="Z4" s="19"/>
      <c r="AA4" s="20">
        <f>SUM(B4:Z4)</f>
        <v>2139.6039999999998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334.02</v>
      </c>
      <c r="D7" s="28">
        <v>334.02</v>
      </c>
      <c r="E7" s="28">
        <v>262</v>
      </c>
      <c r="F7" s="28">
        <v>316.8</v>
      </c>
      <c r="G7" s="28">
        <v>337.6</v>
      </c>
      <c r="H7" s="28">
        <v>344</v>
      </c>
      <c r="I7" s="28">
        <v>320</v>
      </c>
      <c r="J7" s="28">
        <v>319</v>
      </c>
      <c r="K7" s="28">
        <v>249.78</v>
      </c>
      <c r="L7" s="28">
        <v>214.99</v>
      </c>
      <c r="M7" s="28">
        <v>195.25</v>
      </c>
      <c r="N7" s="28">
        <v>194</v>
      </c>
      <c r="O7" s="28">
        <v>189.19</v>
      </c>
      <c r="P7" s="28">
        <v>190</v>
      </c>
      <c r="Q7" s="28">
        <v>211.99</v>
      </c>
      <c r="R7" s="28">
        <v>266.20999999999998</v>
      </c>
      <c r="S7" s="28">
        <v>343.92</v>
      </c>
      <c r="T7" s="28">
        <v>340.41</v>
      </c>
      <c r="U7" s="28">
        <v>354.7</v>
      </c>
      <c r="V7" s="28">
        <v>343.92</v>
      </c>
      <c r="W7" s="28">
        <v>280.39</v>
      </c>
      <c r="X7" s="28">
        <v>260.04000000000002</v>
      </c>
      <c r="Y7" s="28">
        <v>229.29</v>
      </c>
      <c r="Z7" s="29"/>
      <c r="AA7" s="30">
        <f>IF(SUM(B7:Z7)&lt;&gt;0,AVERAGEIF(B7:Z7,"&lt;&gt;"""),"")</f>
        <v>278.48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80</v>
      </c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>
        <v>31.768000000000001</v>
      </c>
      <c r="D13" s="52">
        <v>20.335999999999999</v>
      </c>
      <c r="E13" s="52"/>
      <c r="F13" s="52"/>
      <c r="G13" s="52">
        <v>143.732</v>
      </c>
      <c r="H13" s="52">
        <v>146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131.69200000000001</v>
      </c>
      <c r="T13" s="52">
        <v>88.983000000000004</v>
      </c>
      <c r="U13" s="52">
        <v>50.344000000000001</v>
      </c>
      <c r="V13" s="52">
        <v>35.621000000000002</v>
      </c>
      <c r="W13" s="52"/>
      <c r="X13" s="52"/>
      <c r="Y13" s="52"/>
      <c r="Z13" s="53"/>
      <c r="AA13" s="54">
        <f t="shared" si="0"/>
        <v>648.476</v>
      </c>
    </row>
    <row r="14" spans="1:27" ht="24.95" customHeight="1" x14ac:dyDescent="0.2">
      <c r="A14" s="55" t="s">
        <v>10</v>
      </c>
      <c r="B14" s="56">
        <v>26.841999999999999</v>
      </c>
      <c r="C14" s="57">
        <v>29.791999999999994</v>
      </c>
      <c r="D14" s="57">
        <v>26.930999999999997</v>
      </c>
      <c r="E14" s="57">
        <v>28.777000000000001</v>
      </c>
      <c r="F14" s="57">
        <v>32.842999999999996</v>
      </c>
      <c r="G14" s="57">
        <v>29.735000000000003</v>
      </c>
      <c r="H14" s="57">
        <v>30.743000000000002</v>
      </c>
      <c r="I14" s="57"/>
      <c r="J14" s="57"/>
      <c r="K14" s="57">
        <v>25.815999999999999</v>
      </c>
      <c r="L14" s="57">
        <v>59.298000000000002</v>
      </c>
      <c r="M14" s="57">
        <v>66.899000000000001</v>
      </c>
      <c r="N14" s="57">
        <v>38.552</v>
      </c>
      <c r="O14" s="57">
        <v>38.149000000000001</v>
      </c>
      <c r="P14" s="57">
        <v>23.352</v>
      </c>
      <c r="Q14" s="57">
        <v>31.084000000000007</v>
      </c>
      <c r="R14" s="57">
        <v>4.7059999999999995</v>
      </c>
      <c r="S14" s="57">
        <v>28.078000000000003</v>
      </c>
      <c r="T14" s="57">
        <v>31.625000000000007</v>
      </c>
      <c r="U14" s="57">
        <v>24.052</v>
      </c>
      <c r="V14" s="57">
        <v>30.808</v>
      </c>
      <c r="W14" s="57">
        <v>33.402999999999999</v>
      </c>
      <c r="X14" s="57">
        <v>30.851999999999997</v>
      </c>
      <c r="Y14" s="57">
        <v>41.288999999999994</v>
      </c>
      <c r="Z14" s="58"/>
      <c r="AA14" s="59">
        <f t="shared" si="0"/>
        <v>713.62600000000009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26.841999999999999</v>
      </c>
      <c r="C16" s="62">
        <f t="shared" ref="C16:Z16" si="1">IF(LEN(C$2)&gt;0,SUM(C10:C15),"")</f>
        <v>61.559999999999995</v>
      </c>
      <c r="D16" s="62">
        <f t="shared" si="1"/>
        <v>47.266999999999996</v>
      </c>
      <c r="E16" s="62">
        <f t="shared" si="1"/>
        <v>28.777000000000001</v>
      </c>
      <c r="F16" s="62">
        <f t="shared" si="1"/>
        <v>32.842999999999996</v>
      </c>
      <c r="G16" s="62">
        <f t="shared" si="1"/>
        <v>173.46700000000001</v>
      </c>
      <c r="H16" s="62">
        <f t="shared" si="1"/>
        <v>176.74299999999999</v>
      </c>
      <c r="I16" s="62">
        <f t="shared" si="1"/>
        <v>0</v>
      </c>
      <c r="J16" s="62">
        <f t="shared" si="1"/>
        <v>0</v>
      </c>
      <c r="K16" s="62">
        <f t="shared" si="1"/>
        <v>25.815999999999999</v>
      </c>
      <c r="L16" s="62">
        <f t="shared" si="1"/>
        <v>59.298000000000002</v>
      </c>
      <c r="M16" s="62">
        <f t="shared" si="1"/>
        <v>66.899000000000001</v>
      </c>
      <c r="N16" s="62">
        <f t="shared" si="1"/>
        <v>38.552</v>
      </c>
      <c r="O16" s="62">
        <f t="shared" si="1"/>
        <v>38.149000000000001</v>
      </c>
      <c r="P16" s="62">
        <f t="shared" si="1"/>
        <v>23.352</v>
      </c>
      <c r="Q16" s="62">
        <f t="shared" si="1"/>
        <v>31.084000000000007</v>
      </c>
      <c r="R16" s="62">
        <f t="shared" si="1"/>
        <v>4.7059999999999995</v>
      </c>
      <c r="S16" s="62">
        <f t="shared" si="1"/>
        <v>159.77000000000001</v>
      </c>
      <c r="T16" s="62">
        <f t="shared" si="1"/>
        <v>120.608</v>
      </c>
      <c r="U16" s="62">
        <f t="shared" si="1"/>
        <v>74.396000000000001</v>
      </c>
      <c r="V16" s="62">
        <f t="shared" si="1"/>
        <v>66.429000000000002</v>
      </c>
      <c r="W16" s="62">
        <f t="shared" si="1"/>
        <v>113.40299999999999</v>
      </c>
      <c r="X16" s="62">
        <f t="shared" si="1"/>
        <v>30.851999999999997</v>
      </c>
      <c r="Y16" s="62">
        <f t="shared" si="1"/>
        <v>41.288999999999994</v>
      </c>
      <c r="Z16" s="63" t="str">
        <f t="shared" si="1"/>
        <v/>
      </c>
      <c r="AA16" s="64">
        <f>SUM(AA10:AA15)</f>
        <v>1442.1020000000001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4.2549999999999999</v>
      </c>
      <c r="D20" s="77">
        <v>4.1379999999999999</v>
      </c>
      <c r="E20" s="77"/>
      <c r="F20" s="77">
        <v>4.1459999999999999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12.539000000000001</v>
      </c>
    </row>
    <row r="21" spans="1:27" ht="24.95" customHeight="1" x14ac:dyDescent="0.2">
      <c r="A21" s="75" t="s">
        <v>16</v>
      </c>
      <c r="B21" s="80">
        <v>1.7889999999999999</v>
      </c>
      <c r="C21" s="81">
        <v>6.5529999999999999</v>
      </c>
      <c r="D21" s="81">
        <v>5.4530000000000003</v>
      </c>
      <c r="E21" s="81">
        <v>0.995</v>
      </c>
      <c r="F21" s="81">
        <v>2.351</v>
      </c>
      <c r="G21" s="81">
        <v>5.9130000000000003</v>
      </c>
      <c r="H21" s="81">
        <v>5.5359999999999996</v>
      </c>
      <c r="I21" s="81">
        <v>0.57299999999999995</v>
      </c>
      <c r="J21" s="81"/>
      <c r="K21" s="81"/>
      <c r="L21" s="81"/>
      <c r="M21" s="81"/>
      <c r="N21" s="81"/>
      <c r="O21" s="81"/>
      <c r="P21" s="81"/>
      <c r="Q21" s="81">
        <v>0.72599999999999998</v>
      </c>
      <c r="R21" s="81">
        <v>2.7850000000000001</v>
      </c>
      <c r="S21" s="81"/>
      <c r="T21" s="81"/>
      <c r="U21" s="81"/>
      <c r="V21" s="81"/>
      <c r="W21" s="81"/>
      <c r="X21" s="81"/>
      <c r="Y21" s="81">
        <v>1.1890000000000001</v>
      </c>
      <c r="Z21" s="78"/>
      <c r="AA21" s="79">
        <f t="shared" si="2"/>
        <v>33.863000000000007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1.7889999999999999</v>
      </c>
      <c r="C25" s="88">
        <f t="shared" si="3"/>
        <v>10.808</v>
      </c>
      <c r="D25" s="88">
        <f t="shared" si="3"/>
        <v>9.5910000000000011</v>
      </c>
      <c r="E25" s="88">
        <f t="shared" si="3"/>
        <v>0.995</v>
      </c>
      <c r="F25" s="88">
        <f t="shared" si="3"/>
        <v>6.4969999999999999</v>
      </c>
      <c r="G25" s="88">
        <f t="shared" si="3"/>
        <v>5.9130000000000003</v>
      </c>
      <c r="H25" s="88">
        <f t="shared" si="3"/>
        <v>5.5359999999999996</v>
      </c>
      <c r="I25" s="88">
        <f t="shared" si="3"/>
        <v>0.57299999999999995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0.72599999999999998</v>
      </c>
      <c r="R25" s="88">
        <f t="shared" si="3"/>
        <v>2.7850000000000001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1.1890000000000001</v>
      </c>
      <c r="Z25" s="89">
        <f t="shared" si="3"/>
        <v>0</v>
      </c>
      <c r="AA25" s="90">
        <f t="shared" si="3"/>
        <v>46.402000000000008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28.631</v>
      </c>
      <c r="C29" s="77">
        <v>72.367999999999995</v>
      </c>
      <c r="D29" s="77">
        <v>56.857999999999997</v>
      </c>
      <c r="E29" s="77">
        <v>29.771999999999998</v>
      </c>
      <c r="F29" s="77">
        <v>39.340000000000003</v>
      </c>
      <c r="G29" s="77">
        <v>179.38</v>
      </c>
      <c r="H29" s="77">
        <v>182.279</v>
      </c>
      <c r="I29" s="77">
        <v>0.57299999999999995</v>
      </c>
      <c r="J29" s="77"/>
      <c r="K29" s="77">
        <v>25.815999999999999</v>
      </c>
      <c r="L29" s="77">
        <v>59.298000000000002</v>
      </c>
      <c r="M29" s="77">
        <v>66.899000000000001</v>
      </c>
      <c r="N29" s="77">
        <v>38.552</v>
      </c>
      <c r="O29" s="77">
        <v>38.149000000000001</v>
      </c>
      <c r="P29" s="77">
        <v>23.352</v>
      </c>
      <c r="Q29" s="77">
        <v>31.81</v>
      </c>
      <c r="R29" s="77">
        <v>7.4909999999999997</v>
      </c>
      <c r="S29" s="77">
        <v>159.77000000000001</v>
      </c>
      <c r="T29" s="77">
        <v>120.608</v>
      </c>
      <c r="U29" s="77">
        <v>74.396000000000001</v>
      </c>
      <c r="V29" s="77">
        <v>66.429000000000002</v>
      </c>
      <c r="W29" s="77">
        <v>113.40300000000001</v>
      </c>
      <c r="X29" s="77">
        <v>30.852</v>
      </c>
      <c r="Y29" s="77">
        <v>42.478000000000002</v>
      </c>
      <c r="Z29" s="78"/>
      <c r="AA29" s="79">
        <f>SUM(B29:Z29)</f>
        <v>1488.5040000000001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28.631</v>
      </c>
      <c r="C31" s="62">
        <f t="shared" si="4"/>
        <v>72.367999999999995</v>
      </c>
      <c r="D31" s="62">
        <f t="shared" si="4"/>
        <v>56.857999999999997</v>
      </c>
      <c r="E31" s="62">
        <f t="shared" si="4"/>
        <v>29.771999999999998</v>
      </c>
      <c r="F31" s="62">
        <f t="shared" si="4"/>
        <v>39.340000000000003</v>
      </c>
      <c r="G31" s="62">
        <f t="shared" si="4"/>
        <v>179.38</v>
      </c>
      <c r="H31" s="62">
        <f t="shared" si="4"/>
        <v>182.279</v>
      </c>
      <c r="I31" s="62">
        <f t="shared" si="4"/>
        <v>0.57299999999999995</v>
      </c>
      <c r="J31" s="62">
        <f t="shared" si="4"/>
        <v>0</v>
      </c>
      <c r="K31" s="62">
        <f t="shared" si="4"/>
        <v>25.815999999999999</v>
      </c>
      <c r="L31" s="62">
        <f t="shared" si="4"/>
        <v>59.298000000000002</v>
      </c>
      <c r="M31" s="62">
        <f t="shared" si="4"/>
        <v>66.899000000000001</v>
      </c>
      <c r="N31" s="62">
        <f t="shared" si="4"/>
        <v>38.552</v>
      </c>
      <c r="O31" s="62">
        <f t="shared" si="4"/>
        <v>38.149000000000001</v>
      </c>
      <c r="P31" s="62">
        <f t="shared" si="4"/>
        <v>23.352</v>
      </c>
      <c r="Q31" s="62">
        <f t="shared" si="4"/>
        <v>31.81</v>
      </c>
      <c r="R31" s="62">
        <f t="shared" si="4"/>
        <v>7.4909999999999997</v>
      </c>
      <c r="S31" s="62">
        <f t="shared" si="4"/>
        <v>159.77000000000001</v>
      </c>
      <c r="T31" s="62">
        <f t="shared" si="4"/>
        <v>120.608</v>
      </c>
      <c r="U31" s="62">
        <f t="shared" si="4"/>
        <v>74.396000000000001</v>
      </c>
      <c r="V31" s="62">
        <f t="shared" si="4"/>
        <v>66.429000000000002</v>
      </c>
      <c r="W31" s="62">
        <f t="shared" si="4"/>
        <v>113.40300000000001</v>
      </c>
      <c r="X31" s="62">
        <f t="shared" si="4"/>
        <v>30.852</v>
      </c>
      <c r="Y31" s="62">
        <f t="shared" si="4"/>
        <v>42.478000000000002</v>
      </c>
      <c r="Z31" s="63">
        <f t="shared" si="4"/>
        <v>0</v>
      </c>
      <c r="AA31" s="64">
        <f t="shared" si="4"/>
        <v>1488.5040000000001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328.8</v>
      </c>
      <c r="J38" s="99">
        <v>274.8</v>
      </c>
      <c r="K38" s="99">
        <v>47.5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328.8</v>
      </c>
      <c r="J39" s="88">
        <f t="shared" si="6"/>
        <v>274.8</v>
      </c>
      <c r="K39" s="88">
        <f t="shared" si="6"/>
        <v>47.5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328.8</v>
      </c>
      <c r="J46" s="99">
        <v>274.8</v>
      </c>
      <c r="K46" s="99">
        <v>47.5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328.8</v>
      </c>
      <c r="J48" s="88">
        <f t="shared" si="8"/>
        <v>274.8</v>
      </c>
      <c r="K48" s="88">
        <f t="shared" si="8"/>
        <v>47.5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28.631</v>
      </c>
      <c r="C51" s="88">
        <f t="shared" si="10"/>
        <v>72.367999999999995</v>
      </c>
      <c r="D51" s="88">
        <f t="shared" si="10"/>
        <v>56.857999999999997</v>
      </c>
      <c r="E51" s="88">
        <f t="shared" si="10"/>
        <v>29.772000000000002</v>
      </c>
      <c r="F51" s="88">
        <f t="shared" si="10"/>
        <v>39.339999999999996</v>
      </c>
      <c r="G51" s="88">
        <f t="shared" si="10"/>
        <v>179.38000000000002</v>
      </c>
      <c r="H51" s="88">
        <f t="shared" si="10"/>
        <v>182.279</v>
      </c>
      <c r="I51" s="88">
        <f t="shared" si="10"/>
        <v>329.37299999999999</v>
      </c>
      <c r="J51" s="88">
        <f t="shared" si="10"/>
        <v>274.8</v>
      </c>
      <c r="K51" s="88">
        <f t="shared" si="10"/>
        <v>73.316000000000003</v>
      </c>
      <c r="L51" s="88">
        <f t="shared" si="10"/>
        <v>59.298000000000002</v>
      </c>
      <c r="M51" s="88">
        <f t="shared" si="10"/>
        <v>66.899000000000001</v>
      </c>
      <c r="N51" s="88">
        <f t="shared" si="10"/>
        <v>38.552</v>
      </c>
      <c r="O51" s="88">
        <f t="shared" si="10"/>
        <v>38.149000000000001</v>
      </c>
      <c r="P51" s="88">
        <f t="shared" si="10"/>
        <v>23.352</v>
      </c>
      <c r="Q51" s="88">
        <f t="shared" si="10"/>
        <v>31.810000000000006</v>
      </c>
      <c r="R51" s="88">
        <f t="shared" si="10"/>
        <v>7.4909999999999997</v>
      </c>
      <c r="S51" s="88">
        <f t="shared" si="10"/>
        <v>159.77000000000001</v>
      </c>
      <c r="T51" s="88">
        <f t="shared" si="10"/>
        <v>120.608</v>
      </c>
      <c r="U51" s="88">
        <f t="shared" si="10"/>
        <v>74.396000000000001</v>
      </c>
      <c r="V51" s="88">
        <f t="shared" si="10"/>
        <v>66.429000000000002</v>
      </c>
      <c r="W51" s="88">
        <f t="shared" si="10"/>
        <v>113.40299999999999</v>
      </c>
      <c r="X51" s="88">
        <f t="shared" si="10"/>
        <v>30.851999999999997</v>
      </c>
      <c r="Y51" s="88">
        <f t="shared" si="10"/>
        <v>42.477999999999994</v>
      </c>
      <c r="Z51" s="89">
        <f t="shared" si="10"/>
        <v>0</v>
      </c>
      <c r="AA51" s="105">
        <f>SUM(B51:Z51)</f>
        <v>2139.6039999999998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O27" sqref="O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328.8</v>
      </c>
      <c r="J4" s="18">
        <v>274.8</v>
      </c>
      <c r="K4" s="18">
        <v>47.5</v>
      </c>
      <c r="L4" s="18">
        <v>-50.6</v>
      </c>
      <c r="M4" s="18">
        <v>-57.6</v>
      </c>
      <c r="N4" s="18">
        <v>-16.399999999999999</v>
      </c>
      <c r="O4" s="18">
        <v>-20.100000000000001</v>
      </c>
      <c r="P4" s="18">
        <v>-4.5</v>
      </c>
      <c r="Q4" s="18">
        <v>-18.5</v>
      </c>
      <c r="R4" s="18"/>
      <c r="S4" s="18"/>
      <c r="T4" s="18"/>
      <c r="U4" s="18"/>
      <c r="V4" s="18"/>
      <c r="W4" s="18"/>
      <c r="X4" s="18"/>
      <c r="Y4" s="18">
        <v>-36.5</v>
      </c>
      <c r="Z4" s="19"/>
      <c r="AA4" s="112">
        <f>SUM(B4:Z4)</f>
        <v>446.9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</v>
      </c>
      <c r="C7" s="118">
        <v>334.02</v>
      </c>
      <c r="D7" s="118">
        <v>334.02</v>
      </c>
      <c r="E7" s="118">
        <v>262</v>
      </c>
      <c r="F7" s="118">
        <v>316.8</v>
      </c>
      <c r="G7" s="118">
        <v>337.6</v>
      </c>
      <c r="H7" s="118">
        <v>344</v>
      </c>
      <c r="I7" s="118">
        <v>320</v>
      </c>
      <c r="J7" s="118">
        <v>319</v>
      </c>
      <c r="K7" s="118">
        <v>249.78</v>
      </c>
      <c r="L7" s="118">
        <v>214.99</v>
      </c>
      <c r="M7" s="118">
        <v>195.25</v>
      </c>
      <c r="N7" s="118">
        <v>194</v>
      </c>
      <c r="O7" s="118">
        <v>189.19</v>
      </c>
      <c r="P7" s="118">
        <v>190</v>
      </c>
      <c r="Q7" s="118">
        <v>211.99</v>
      </c>
      <c r="R7" s="118">
        <v>266.20999999999998</v>
      </c>
      <c r="S7" s="118">
        <v>343.92</v>
      </c>
      <c r="T7" s="118">
        <v>340.41</v>
      </c>
      <c r="U7" s="118">
        <v>354.7</v>
      </c>
      <c r="V7" s="118">
        <v>343.92</v>
      </c>
      <c r="W7" s="118">
        <v>280.39</v>
      </c>
      <c r="X7" s="118">
        <v>260.04000000000002</v>
      </c>
      <c r="Y7" s="118">
        <v>229.29</v>
      </c>
      <c r="Z7" s="119"/>
      <c r="AA7" s="120">
        <f>IF(SUM(B7:Z7)&lt;&gt;0,AVERAGEIF(B7:Z7,"&lt;&gt;"""),"")</f>
        <v>278.48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50.6</v>
      </c>
      <c r="M15" s="134">
        <v>57.6</v>
      </c>
      <c r="N15" s="134">
        <v>16.399999999999999</v>
      </c>
      <c r="O15" s="134">
        <v>20.100000000000001</v>
      </c>
      <c r="P15" s="134">
        <v>4.5</v>
      </c>
      <c r="Q15" s="134">
        <v>18.5</v>
      </c>
      <c r="R15" s="134"/>
      <c r="S15" s="134"/>
      <c r="T15" s="134"/>
      <c r="U15" s="134"/>
      <c r="V15" s="134"/>
      <c r="W15" s="134"/>
      <c r="X15" s="134"/>
      <c r="Y15" s="134">
        <v>36.5</v>
      </c>
      <c r="Z15" s="132"/>
      <c r="AA15" s="133">
        <f t="shared" si="0"/>
        <v>204.2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50.6</v>
      </c>
      <c r="M16" s="136">
        <f t="shared" si="1"/>
        <v>57.6</v>
      </c>
      <c r="N16" s="136">
        <f t="shared" si="1"/>
        <v>16.399999999999999</v>
      </c>
      <c r="O16" s="136">
        <f t="shared" si="1"/>
        <v>20.100000000000001</v>
      </c>
      <c r="P16" s="136">
        <f t="shared" si="1"/>
        <v>4.5</v>
      </c>
      <c r="Q16" s="136">
        <f t="shared" si="1"/>
        <v>18.5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36.5</v>
      </c>
      <c r="Z16" s="137" t="str">
        <f t="shared" si="1"/>
        <v/>
      </c>
      <c r="AA16" s="90">
        <f t="shared" si="0"/>
        <v>204.2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328.8</v>
      </c>
      <c r="J23" s="134">
        <v>274.8</v>
      </c>
      <c r="K23" s="134">
        <v>47.5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651.1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328.8</v>
      </c>
      <c r="J24" s="136">
        <f t="shared" si="3"/>
        <v>274.8</v>
      </c>
      <c r="K24" s="136">
        <f t="shared" si="3"/>
        <v>47.5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2022-04-13T13:26:47Z</dcterms:created>
  <dcterms:modified xsi:type="dcterms:W3CDTF">2022-04-13T13:26:47Z</dcterms:modified>
</cp:coreProperties>
</file>