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<sst xmlns="http://schemas.openxmlformats.org/spreadsheetml/2006/main" count="117" uniqueCount="53">
  <si>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12/04/2022 16:17:48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</si>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</sst>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12.298999999999999</c:v>
                </c:pt>
                <c:pt idx="1">
                  <c:v>5.0469999999999997</c:v>
                </c:pt>
                <c:pt idx="2">
                  <c:v>7.8559999999999999</c:v>
                </c:pt>
                <c:pt idx="3">
                  <c:v>4.2220000000000004</c:v>
                </c:pt>
                <c:pt idx="4">
                  <c:v>6.1929999999999996</c:v>
                </c:pt>
                <c:pt idx="5">
                  <c:v>7.15</c:v>
                </c:pt>
                <c:pt idx="6">
                  <c:v>27.106000000000002</c:v>
                </c:pt>
                <c:pt idx="7">
                  <c:v>25.695</c:v>
                </c:pt>
                <c:pt idx="8">
                  <c:v>71.44</c:v>
                </c:pt>
                <c:pt idx="9">
                  <c:v>272</c:v>
                </c:pt>
                <c:pt idx="15">
                  <c:v>40</c:v>
                </c:pt>
                <c:pt idx="17">
                  <c:v>22.901</c:v>
                </c:pt>
                <c:pt idx="18">
                  <c:v>18.920000000000002</c:v>
                </c:pt>
                <c:pt idx="21">
                  <c:v>16.12</c:v>
                </c:pt>
                <c:pt idx="22">
                  <c:v>19.52</c:v>
                </c:pt>
                <c:pt idx="23">
                  <c:v>35.061999999999998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9</c:v>
                </c:pt>
                <c:pt idx="12">
                  <c:v>53.9</c:v>
                </c:pt>
                <c:pt idx="13">
                  <c:v>5.9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0.13500000000000001</c:v>
                </c:pt>
                <c:pt idx="8">
                  <c:v>15.503999999999998</c:v>
                </c:pt>
                <c:pt idx="9">
                  <c:v>28.218</c:v>
                </c:pt>
                <c:pt idx="10">
                  <c:v>1.6060000000000001</c:v>
                </c:pt>
                <c:pt idx="11">
                  <c:v>7.9000000000000001E-2</c:v>
                </c:pt>
                <c:pt idx="12">
                  <c:v>0.217</c:v>
                </c:pt>
                <c:pt idx="13">
                  <c:v>1.169</c:v>
                </c:pt>
                <c:pt idx="14">
                  <c:v>19.344000000000001</c:v>
                </c:pt>
                <c:pt idx="16">
                  <c:v>0.14599999999999999</c:v>
                </c:pt>
                <c:pt idx="17">
                  <c:v>3.5000000000000003E-2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32.29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984288"/>
        <c:axId val="420984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16.707000000000001</c:v>
                </c:pt>
                <c:pt idx="1">
                  <c:v>11.467999999999998</c:v>
                </c:pt>
                <c:pt idx="2">
                  <c:v>11.659000000000001</c:v>
                </c:pt>
                <c:pt idx="3">
                  <c:v>9.9190000000000005</c:v>
                </c:pt>
                <c:pt idx="4">
                  <c:v>12.222</c:v>
                </c:pt>
                <c:pt idx="5">
                  <c:v>12.140000000000002</c:v>
                </c:pt>
                <c:pt idx="6">
                  <c:v>27.106000000000002</c:v>
                </c:pt>
                <c:pt idx="7">
                  <c:v>27.98</c:v>
                </c:pt>
                <c:pt idx="8">
                  <c:v>93.525999999999996</c:v>
                </c:pt>
                <c:pt idx="9">
                  <c:v>305.79399999999998</c:v>
                </c:pt>
                <c:pt idx="10">
                  <c:v>4.47</c:v>
                </c:pt>
                <c:pt idx="11">
                  <c:v>11.582000000000001</c:v>
                </c:pt>
                <c:pt idx="12">
                  <c:v>57.337999999999994</c:v>
                </c:pt>
                <c:pt idx="13">
                  <c:v>8.6639999999999997</c:v>
                </c:pt>
                <c:pt idx="14">
                  <c:v>22.623999999999999</c:v>
                </c:pt>
                <c:pt idx="15">
                  <c:v>44.757000000000005</c:v>
                </c:pt>
                <c:pt idx="16">
                  <c:v>4.5460000000000003</c:v>
                </c:pt>
                <c:pt idx="17">
                  <c:v>24.830000000000002</c:v>
                </c:pt>
                <c:pt idx="18">
                  <c:v>19.286000000000005</c:v>
                </c:pt>
                <c:pt idx="19">
                  <c:v>34.134999999999998</c:v>
                </c:pt>
                <c:pt idx="20">
                  <c:v>11.155000000000001</c:v>
                </c:pt>
                <c:pt idx="21">
                  <c:v>20.167999999999999</c:v>
                </c:pt>
                <c:pt idx="22">
                  <c:v>21.437000000000005</c:v>
                </c:pt>
                <c:pt idx="23">
                  <c:v>36.654999999999994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984288"/>
        <c:axId val="420984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260</c:v>
                </c:pt>
                <c:pt idx="1">
                  <c:v>260</c:v>
                </c:pt>
                <c:pt idx="2">
                  <c:v>260</c:v>
                </c:pt>
                <c:pt idx="3">
                  <c:v>260</c:v>
                </c:pt>
                <c:pt idx="4">
                  <c:v>260</c:v>
                </c:pt>
                <c:pt idx="5">
                  <c:v>271</c:v>
                </c:pt>
                <c:pt idx="6">
                  <c:v>300</c:v>
                </c:pt>
                <c:pt idx="7">
                  <c:v>298</c:v>
                </c:pt>
                <c:pt idx="8">
                  <c:v>291.18</c:v>
                </c:pt>
                <c:pt idx="9">
                  <c:v>275.14</c:v>
                </c:pt>
                <c:pt idx="10">
                  <c:v>244.58</c:v>
                </c:pt>
                <c:pt idx="11">
                  <c:v>234.99</c:v>
                </c:pt>
                <c:pt idx="12">
                  <c:v>212.68</c:v>
                </c:pt>
                <c:pt idx="13">
                  <c:v>209</c:v>
                </c:pt>
                <c:pt idx="14">
                  <c:v>218.43</c:v>
                </c:pt>
                <c:pt idx="15">
                  <c:v>248</c:v>
                </c:pt>
                <c:pt idx="16">
                  <c:v>260.88</c:v>
                </c:pt>
                <c:pt idx="17">
                  <c:v>259</c:v>
                </c:pt>
                <c:pt idx="18">
                  <c:v>351.98</c:v>
                </c:pt>
                <c:pt idx="19">
                  <c:v>363.65</c:v>
                </c:pt>
                <c:pt idx="20">
                  <c:v>354.89</c:v>
                </c:pt>
                <c:pt idx="21">
                  <c:v>350.28</c:v>
                </c:pt>
                <c:pt idx="22">
                  <c:v>272.13</c:v>
                </c:pt>
                <c:pt idx="23">
                  <c:v>258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985464"/>
        <c:axId val="420985072"/>
      </c:lineChart>
      <c:catAx>
        <c:axId val="420984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984680"/>
        <c:crosses val="autoZero"/>
        <c:auto val="1"/>
        <c:lblAlgn val="ctr"/>
        <c:lblOffset val="100"/>
        <c:noMultiLvlLbl val="0"/>
      </c:catAx>
      <c:valAx>
        <c:axId val="42098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984288"/>
        <c:crosses val="autoZero"/>
        <c:crossBetween val="between"/>
      </c:valAx>
      <c:valAx>
        <c:axId val="420985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985464"/>
        <c:crosses val="max"/>
        <c:crossBetween val="between"/>
      </c:valAx>
      <c:catAx>
        <c:axId val="420985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985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16.707000000000001</v>
      </c>
      <c r="C4" s="18">
        <v>11.468</v>
      </c>
      <c r="D4" s="18">
        <v>11.658999999999999</v>
      </c>
      <c r="E4" s="18">
        <v>9.9190000000000005</v>
      </c>
      <c r="F4" s="18">
        <v>12.222</v>
      </c>
      <c r="G4" s="18">
        <v>12.14</v>
      </c>
      <c r="H4" s="18">
        <v>27.106000000000002</v>
      </c>
      <c r="I4" s="18">
        <v>27.98</v>
      </c>
      <c r="J4" s="18">
        <v>93.499999999999986</v>
      </c>
      <c r="K4" s="18">
        <v>305.74899999999991</v>
      </c>
      <c r="L4" s="18">
        <v>4.5140000000000002</v>
      </c>
      <c r="M4" s="18">
        <v>11.61</v>
      </c>
      <c r="N4" s="18">
        <v>57.387999999999998</v>
      </c>
      <c r="O4" s="18">
        <v>8.6379999999999999</v>
      </c>
      <c r="P4" s="18">
        <v>22.577000000000002</v>
      </c>
      <c r="Q4" s="18">
        <v>44.756999999999998</v>
      </c>
      <c r="R4" s="18">
        <v>4.5459999999999994</v>
      </c>
      <c r="S4" s="18">
        <v>24.830000000000002</v>
      </c>
      <c r="T4" s="18">
        <v>19.286000000000001</v>
      </c>
      <c r="U4" s="18">
        <v>34.134999999999998</v>
      </c>
      <c r="V4" s="18">
        <v>11.155000000000001</v>
      </c>
      <c r="W4" s="18">
        <v>20.167999999999999</v>
      </c>
      <c r="X4" s="18">
        <v>21.437000000000001</v>
      </c>
      <c r="Y4" s="18">
        <v>36.655000000000001</v>
      </c>
      <c r="Z4" s="19"/>
      <c r="AA4" s="20">
        <f>SUM(B4:Z4)</f>
        <v>850.14599999999996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260</v>
      </c>
      <c r="C7" s="28">
        <v>260</v>
      </c>
      <c r="D7" s="28">
        <v>260</v>
      </c>
      <c r="E7" s="28">
        <v>260</v>
      </c>
      <c r="F7" s="28">
        <v>260</v>
      </c>
      <c r="G7" s="28">
        <v>271</v>
      </c>
      <c r="H7" s="28">
        <v>300</v>
      </c>
      <c r="I7" s="28">
        <v>298</v>
      </c>
      <c r="J7" s="28">
        <v>291.18</v>
      </c>
      <c r="K7" s="28">
        <v>275.14</v>
      </c>
      <c r="L7" s="28">
        <v>244.58</v>
      </c>
      <c r="M7" s="28">
        <v>234.99</v>
      </c>
      <c r="N7" s="28">
        <v>212.68</v>
      </c>
      <c r="O7" s="28">
        <v>209</v>
      </c>
      <c r="P7" s="28">
        <v>218.43</v>
      </c>
      <c r="Q7" s="28">
        <v>248</v>
      </c>
      <c r="R7" s="28">
        <v>260.88</v>
      </c>
      <c r="S7" s="28">
        <v>259</v>
      </c>
      <c r="T7" s="28">
        <v>351.98</v>
      </c>
      <c r="U7" s="28">
        <v>363.65</v>
      </c>
      <c r="V7" s="28">
        <v>354.89</v>
      </c>
      <c r="W7" s="28">
        <v>350.28</v>
      </c>
      <c r="X7" s="28">
        <v>272.13</v>
      </c>
      <c r="Y7" s="28">
        <v>258</v>
      </c>
      <c r="Z7" s="29"/>
      <c r="AA7" s="30">
        <f>IF(SUM(B7:Z7)&lt;&gt;0,AVERAGEIF(B7:Z7,"&lt;&gt;"""),"")</f>
        <v>273.90874999999994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12.298999999999999</v>
      </c>
      <c r="C12" s="52">
        <v>5.0469999999999997</v>
      </c>
      <c r="D12" s="52">
        <v>7.8559999999999999</v>
      </c>
      <c r="E12" s="52">
        <v>4.2220000000000004</v>
      </c>
      <c r="F12" s="52">
        <v>6.1929999999999996</v>
      </c>
      <c r="G12" s="52">
        <v>7.15</v>
      </c>
      <c r="H12" s="52">
        <v>27.106000000000002</v>
      </c>
      <c r="I12" s="52">
        <v>25.695</v>
      </c>
      <c r="J12" s="52">
        <v>71.44</v>
      </c>
      <c r="K12" s="52">
        <v>272</v>
      </c>
      <c r="L12" s="52"/>
      <c r="M12" s="52"/>
      <c r="N12" s="52"/>
      <c r="O12" s="52"/>
      <c r="P12" s="52"/>
      <c r="Q12" s="52">
        <v>40</v>
      </c>
      <c r="R12" s="52"/>
      <c r="S12" s="52">
        <v>22.901</v>
      </c>
      <c r="T12" s="52">
        <v>18.920000000000002</v>
      </c>
      <c r="U12" s="52"/>
      <c r="V12" s="52"/>
      <c r="W12" s="52">
        <v>16.12</v>
      </c>
      <c r="X12" s="52">
        <v>19.52</v>
      </c>
      <c r="Y12" s="52">
        <v>35.061999999999998</v>
      </c>
      <c r="Z12" s="53"/>
      <c r="AA12" s="54">
        <f t="shared" si="0"/>
        <v>591.53099999999995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32.29</v>
      </c>
      <c r="V13" s="52"/>
      <c r="W13" s="52"/>
      <c r="X13" s="52"/>
      <c r="Y13" s="52"/>
      <c r="Z13" s="53"/>
      <c r="AA13" s="54">
        <f t="shared" si="0"/>
        <v>32.29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0.13500000000000001</v>
      </c>
      <c r="J14" s="57">
        <v>15.503999999999998</v>
      </c>
      <c r="K14" s="57">
        <v>28.218</v>
      </c>
      <c r="L14" s="57">
        <v>1.6060000000000001</v>
      </c>
      <c r="M14" s="57">
        <v>7.9000000000000001E-2</v>
      </c>
      <c r="N14" s="57">
        <v>0.217</v>
      </c>
      <c r="O14" s="57">
        <v>1.169</v>
      </c>
      <c r="P14" s="57">
        <v>19.344000000000001</v>
      </c>
      <c r="Q14" s="57"/>
      <c r="R14" s="57">
        <v>0.14599999999999999</v>
      </c>
      <c r="S14" s="57">
        <v>3.5000000000000003E-2</v>
      </c>
      <c r="T14" s="57"/>
      <c r="U14" s="57"/>
      <c r="V14" s="57"/>
      <c r="W14" s="57"/>
      <c r="X14" s="57"/>
      <c r="Y14" s="57"/>
      <c r="Z14" s="58"/>
      <c r="AA14" s="59">
        <f t="shared" si="0"/>
        <v>66.452999999999989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12.298999999999999</v>
      </c>
      <c r="C16" s="62">
        <f t="shared" ref="C16:Z16" si="1">IF(LEN(C$2)&gt;0,SUM(C10:C15),"")</f>
        <v>5.0469999999999997</v>
      </c>
      <c r="D16" s="62">
        <f t="shared" si="1"/>
        <v>7.8559999999999999</v>
      </c>
      <c r="E16" s="62">
        <f t="shared" si="1"/>
        <v>4.2220000000000004</v>
      </c>
      <c r="F16" s="62">
        <f t="shared" si="1"/>
        <v>6.1929999999999996</v>
      </c>
      <c r="G16" s="62">
        <f t="shared" si="1"/>
        <v>7.15</v>
      </c>
      <c r="H16" s="62">
        <f t="shared" si="1"/>
        <v>27.106000000000002</v>
      </c>
      <c r="I16" s="62">
        <f t="shared" si="1"/>
        <v>25.830000000000002</v>
      </c>
      <c r="J16" s="62">
        <f t="shared" si="1"/>
        <v>86.943999999999988</v>
      </c>
      <c r="K16" s="62">
        <f t="shared" si="1"/>
        <v>300.21800000000002</v>
      </c>
      <c r="L16" s="62">
        <f t="shared" si="1"/>
        <v>1.6060000000000001</v>
      </c>
      <c r="M16" s="62">
        <f t="shared" si="1"/>
        <v>7.9000000000000001E-2</v>
      </c>
      <c r="N16" s="62">
        <f t="shared" si="1"/>
        <v>0.217</v>
      </c>
      <c r="O16" s="62">
        <f t="shared" si="1"/>
        <v>1.169</v>
      </c>
      <c r="P16" s="62">
        <f t="shared" si="1"/>
        <v>19.344000000000001</v>
      </c>
      <c r="Q16" s="62">
        <f t="shared" si="1"/>
        <v>40</v>
      </c>
      <c r="R16" s="62">
        <f t="shared" si="1"/>
        <v>0.14599999999999999</v>
      </c>
      <c r="S16" s="62">
        <f t="shared" si="1"/>
        <v>22.936</v>
      </c>
      <c r="T16" s="62">
        <f t="shared" si="1"/>
        <v>18.920000000000002</v>
      </c>
      <c r="U16" s="62">
        <f t="shared" si="1"/>
        <v>32.29</v>
      </c>
      <c r="V16" s="62">
        <f t="shared" si="1"/>
        <v>0</v>
      </c>
      <c r="W16" s="62">
        <f t="shared" si="1"/>
        <v>16.12</v>
      </c>
      <c r="X16" s="62">
        <f t="shared" si="1"/>
        <v>19.52</v>
      </c>
      <c r="Y16" s="62">
        <f t="shared" si="1"/>
        <v>35.061999999999998</v>
      </c>
      <c r="Z16" s="63" t="str">
        <f t="shared" si="1"/>
        <v/>
      </c>
      <c r="AA16" s="64">
        <f>SUM(AA10:AA15)</f>
        <v>690.27399999999989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4.4079999999999995</v>
      </c>
      <c r="C21" s="81">
        <v>6.4210000000000003</v>
      </c>
      <c r="D21" s="81">
        <v>3.8029999999999995</v>
      </c>
      <c r="E21" s="81">
        <v>5.697000000000001</v>
      </c>
      <c r="F21" s="81">
        <v>6.0290000000000008</v>
      </c>
      <c r="G21" s="81">
        <v>4.9899999999999993</v>
      </c>
      <c r="H21" s="81"/>
      <c r="I21" s="81">
        <v>2.15</v>
      </c>
      <c r="J21" s="81">
        <v>6.556</v>
      </c>
      <c r="K21" s="81">
        <v>5.5309999999999988</v>
      </c>
      <c r="L21" s="81">
        <v>2.8079999999999998</v>
      </c>
      <c r="M21" s="81">
        <v>2.5310000000000001</v>
      </c>
      <c r="N21" s="81">
        <v>3.2710000000000004</v>
      </c>
      <c r="O21" s="81">
        <v>1.569</v>
      </c>
      <c r="P21" s="81">
        <v>3.2330000000000001</v>
      </c>
      <c r="Q21" s="81">
        <v>4.7569999999999997</v>
      </c>
      <c r="R21" s="81">
        <v>4.3999999999999995</v>
      </c>
      <c r="S21" s="81">
        <v>1.8939999999999999</v>
      </c>
      <c r="T21" s="81">
        <v>0.36599999999999999</v>
      </c>
      <c r="U21" s="81">
        <v>1.8450000000000002</v>
      </c>
      <c r="V21" s="81">
        <v>11.155000000000001</v>
      </c>
      <c r="W21" s="81">
        <v>4.048</v>
      </c>
      <c r="X21" s="81">
        <v>1.917</v>
      </c>
      <c r="Y21" s="81">
        <v>1.593</v>
      </c>
      <c r="Z21" s="78"/>
      <c r="AA21" s="79">
        <f t="shared" si="2"/>
        <v>90.972000000000008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4.4079999999999995</v>
      </c>
      <c r="C25" s="88">
        <f t="shared" ref="C25:Z25" si="3">IF(LEN(C$2)&gt;0,SUM(C19:C24),"")</f>
        <v>6.4210000000000003</v>
      </c>
      <c r="D25" s="88">
        <f t="shared" si="3"/>
        <v>3.8029999999999995</v>
      </c>
      <c r="E25" s="88">
        <f t="shared" si="3"/>
        <v>5.697000000000001</v>
      </c>
      <c r="F25" s="88">
        <f t="shared" si="3"/>
        <v>6.0290000000000008</v>
      </c>
      <c r="G25" s="88">
        <f t="shared" si="3"/>
        <v>4.9899999999999993</v>
      </c>
      <c r="H25" s="88">
        <f t="shared" si="3"/>
        <v>0</v>
      </c>
      <c r="I25" s="88">
        <f t="shared" si="3"/>
        <v>2.15</v>
      </c>
      <c r="J25" s="88">
        <f t="shared" si="3"/>
        <v>6.556</v>
      </c>
      <c r="K25" s="88">
        <f t="shared" si="3"/>
        <v>5.5309999999999988</v>
      </c>
      <c r="L25" s="88">
        <f t="shared" si="3"/>
        <v>2.8079999999999998</v>
      </c>
      <c r="M25" s="88">
        <f t="shared" si="3"/>
        <v>2.5310000000000001</v>
      </c>
      <c r="N25" s="88">
        <f t="shared" si="3"/>
        <v>3.2710000000000004</v>
      </c>
      <c r="O25" s="88">
        <f t="shared" si="3"/>
        <v>1.569</v>
      </c>
      <c r="P25" s="88">
        <f t="shared" si="3"/>
        <v>3.2330000000000001</v>
      </c>
      <c r="Q25" s="88">
        <f t="shared" si="3"/>
        <v>4.7569999999999997</v>
      </c>
      <c r="R25" s="88">
        <f t="shared" si="3"/>
        <v>4.3999999999999995</v>
      </c>
      <c r="S25" s="88">
        <f t="shared" si="3"/>
        <v>1.8939999999999999</v>
      </c>
      <c r="T25" s="88">
        <f t="shared" si="3"/>
        <v>0.36599999999999999</v>
      </c>
      <c r="U25" s="88">
        <f t="shared" si="3"/>
        <v>1.8450000000000002</v>
      </c>
      <c r="V25" s="88">
        <f t="shared" si="3"/>
        <v>11.155000000000001</v>
      </c>
      <c r="W25" s="88">
        <f t="shared" si="3"/>
        <v>4.048</v>
      </c>
      <c r="X25" s="88">
        <f t="shared" si="3"/>
        <v>1.917</v>
      </c>
      <c r="Y25" s="88">
        <f t="shared" si="3"/>
        <v>1.593</v>
      </c>
      <c r="Z25" s="89" t="str">
        <f t="shared" si="3"/>
        <v/>
      </c>
      <c r="AA25" s="90">
        <f>SUM(AA19:AA24)</f>
        <v>90.972000000000008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16.707000000000001</v>
      </c>
      <c r="C29" s="77">
        <v>11.468</v>
      </c>
      <c r="D29" s="77">
        <v>11.659000000000001</v>
      </c>
      <c r="E29" s="77">
        <v>9.9190000000000005</v>
      </c>
      <c r="F29" s="77">
        <v>12.222</v>
      </c>
      <c r="G29" s="77">
        <v>12.14</v>
      </c>
      <c r="H29" s="77">
        <v>27.106000000000002</v>
      </c>
      <c r="I29" s="77">
        <v>27.98</v>
      </c>
      <c r="J29" s="77">
        <v>93.5</v>
      </c>
      <c r="K29" s="77">
        <v>305.74900000000002</v>
      </c>
      <c r="L29" s="77">
        <v>4.4139999999999997</v>
      </c>
      <c r="M29" s="77">
        <v>2.61</v>
      </c>
      <c r="N29" s="77">
        <v>3.488</v>
      </c>
      <c r="O29" s="77">
        <v>2.738</v>
      </c>
      <c r="P29" s="77">
        <v>22.577000000000002</v>
      </c>
      <c r="Q29" s="77">
        <v>44.756999999999998</v>
      </c>
      <c r="R29" s="77">
        <v>4.5460000000000003</v>
      </c>
      <c r="S29" s="77">
        <v>24.83</v>
      </c>
      <c r="T29" s="77">
        <v>19.286000000000001</v>
      </c>
      <c r="U29" s="77">
        <v>34.134999999999998</v>
      </c>
      <c r="V29" s="77">
        <v>11.154999999999999</v>
      </c>
      <c r="W29" s="77">
        <v>20.167999999999999</v>
      </c>
      <c r="X29" s="77">
        <v>21.437000000000001</v>
      </c>
      <c r="Y29" s="77">
        <v>36.655000000000001</v>
      </c>
      <c r="Z29" s="78"/>
      <c r="AA29" s="79">
        <f>SUM(B29:Z29)</f>
        <v>781.24600000000009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16.707000000000001</v>
      </c>
      <c r="C31" s="62">
        <f t="shared" ref="C31:Z31" si="4">IF(LEN(C$2)&gt;0,SUM(C28:C30),"")</f>
        <v>11.468</v>
      </c>
      <c r="D31" s="62">
        <f t="shared" si="4"/>
        <v>11.659000000000001</v>
      </c>
      <c r="E31" s="62">
        <f t="shared" si="4"/>
        <v>9.9190000000000005</v>
      </c>
      <c r="F31" s="62">
        <f t="shared" si="4"/>
        <v>12.222</v>
      </c>
      <c r="G31" s="62">
        <f t="shared" si="4"/>
        <v>12.14</v>
      </c>
      <c r="H31" s="62">
        <f t="shared" si="4"/>
        <v>27.106000000000002</v>
      </c>
      <c r="I31" s="62">
        <f t="shared" si="4"/>
        <v>27.98</v>
      </c>
      <c r="J31" s="62">
        <f t="shared" si="4"/>
        <v>93.5</v>
      </c>
      <c r="K31" s="62">
        <f t="shared" si="4"/>
        <v>305.74900000000002</v>
      </c>
      <c r="L31" s="62">
        <f t="shared" si="4"/>
        <v>4.4139999999999997</v>
      </c>
      <c r="M31" s="62">
        <f t="shared" si="4"/>
        <v>2.61</v>
      </c>
      <c r="N31" s="62">
        <f t="shared" si="4"/>
        <v>3.488</v>
      </c>
      <c r="O31" s="62">
        <f t="shared" si="4"/>
        <v>2.738</v>
      </c>
      <c r="P31" s="62">
        <f t="shared" si="4"/>
        <v>22.577000000000002</v>
      </c>
      <c r="Q31" s="62">
        <f t="shared" si="4"/>
        <v>44.756999999999998</v>
      </c>
      <c r="R31" s="62">
        <f t="shared" si="4"/>
        <v>4.5460000000000003</v>
      </c>
      <c r="S31" s="62">
        <f t="shared" si="4"/>
        <v>24.83</v>
      </c>
      <c r="T31" s="62">
        <f t="shared" si="4"/>
        <v>19.286000000000001</v>
      </c>
      <c r="U31" s="62">
        <f t="shared" si="4"/>
        <v>34.134999999999998</v>
      </c>
      <c r="V31" s="62">
        <f t="shared" si="4"/>
        <v>11.154999999999999</v>
      </c>
      <c r="W31" s="62">
        <f t="shared" si="4"/>
        <v>20.167999999999999</v>
      </c>
      <c r="X31" s="62">
        <f t="shared" si="4"/>
        <v>21.437000000000001</v>
      </c>
      <c r="Y31" s="62">
        <f t="shared" si="4"/>
        <v>36.655000000000001</v>
      </c>
      <c r="Z31" s="63" t="str">
        <f t="shared" si="4"/>
        <v/>
      </c>
      <c r="AA31" s="64">
        <f>SUM(AA28:AA30)</f>
        <v>781.24600000000009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0.1</v>
      </c>
      <c r="M38" s="99">
        <v>9</v>
      </c>
      <c r="N38" s="99">
        <v>53.9</v>
      </c>
      <c r="O38" s="99">
        <v>5.9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68.900000000000006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0.1</v>
      </c>
      <c r="M39" s="88">
        <f t="shared" si="6"/>
        <v>9</v>
      </c>
      <c r="N39" s="88">
        <f t="shared" si="6"/>
        <v>53.9</v>
      </c>
      <c r="O39" s="88">
        <f t="shared" si="6"/>
        <v>5.9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68.900000000000006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0.1</v>
      </c>
      <c r="M46" s="99">
        <v>9</v>
      </c>
      <c r="N46" s="99">
        <v>53.9</v>
      </c>
      <c r="O46" s="99">
        <v>5.9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68.900000000000006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0.1</v>
      </c>
      <c r="M48" s="88">
        <f t="shared" si="8"/>
        <v>9</v>
      </c>
      <c r="N48" s="88">
        <f t="shared" si="8"/>
        <v>53.9</v>
      </c>
      <c r="O48" s="88">
        <f t="shared" si="8"/>
        <v>5.9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68.900000000000006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16.707000000000001</v>
      </c>
      <c r="C51" s="88">
        <f t="shared" si="10"/>
        <v>11.468</v>
      </c>
      <c r="D51" s="88">
        <f t="shared" si="10"/>
        <v>11.658999999999999</v>
      </c>
      <c r="E51" s="88">
        <f t="shared" si="10"/>
        <v>9.9190000000000005</v>
      </c>
      <c r="F51" s="88">
        <f t="shared" si="10"/>
        <v>12.222000000000001</v>
      </c>
      <c r="G51" s="88">
        <f t="shared" si="10"/>
        <v>12.14</v>
      </c>
      <c r="H51" s="88">
        <f t="shared" si="10"/>
        <v>27.106000000000002</v>
      </c>
      <c r="I51" s="88">
        <f t="shared" si="10"/>
        <v>27.98</v>
      </c>
      <c r="J51" s="88">
        <f t="shared" si="10"/>
        <v>93.499999999999986</v>
      </c>
      <c r="K51" s="88">
        <f t="shared" si="10"/>
        <v>305.74900000000002</v>
      </c>
      <c r="L51" s="88">
        <f t="shared" si="10"/>
        <v>4.5139999999999993</v>
      </c>
      <c r="M51" s="88">
        <f t="shared" si="10"/>
        <v>11.61</v>
      </c>
      <c r="N51" s="88">
        <f t="shared" si="10"/>
        <v>57.387999999999998</v>
      </c>
      <c r="O51" s="88">
        <f t="shared" si="10"/>
        <v>8.6379999999999999</v>
      </c>
      <c r="P51" s="88">
        <f t="shared" si="10"/>
        <v>22.577000000000002</v>
      </c>
      <c r="Q51" s="88">
        <f t="shared" si="10"/>
        <v>44.756999999999998</v>
      </c>
      <c r="R51" s="88">
        <f t="shared" si="10"/>
        <v>4.5459999999999994</v>
      </c>
      <c r="S51" s="88">
        <f t="shared" si="10"/>
        <v>24.83</v>
      </c>
      <c r="T51" s="88">
        <f t="shared" si="10"/>
        <v>19.286000000000001</v>
      </c>
      <c r="U51" s="88">
        <f t="shared" si="10"/>
        <v>34.134999999999998</v>
      </c>
      <c r="V51" s="88">
        <f t="shared" si="10"/>
        <v>11.155000000000001</v>
      </c>
      <c r="W51" s="88">
        <f t="shared" si="10"/>
        <v>20.167999999999999</v>
      </c>
      <c r="X51" s="88">
        <f t="shared" si="10"/>
        <v>21.437000000000001</v>
      </c>
      <c r="Y51" s="88">
        <f t="shared" si="10"/>
        <v>36.655000000000001</v>
      </c>
      <c r="Z51" s="89" t="str">
        <f t="shared" si="10"/>
        <v/>
      </c>
      <c r="AA51" s="105">
        <f>SUM(B51:Z51)</f>
        <v>850.14600000000019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16.707000000000001</v>
      </c>
      <c r="C4" s="18">
        <v>11.467999999999998</v>
      </c>
      <c r="D4" s="18">
        <v>11.659000000000001</v>
      </c>
      <c r="E4" s="18">
        <v>9.9190000000000005</v>
      </c>
      <c r="F4" s="18">
        <v>12.222</v>
      </c>
      <c r="G4" s="18">
        <v>12.140000000000002</v>
      </c>
      <c r="H4" s="18">
        <v>27.106000000000002</v>
      </c>
      <c r="I4" s="18">
        <v>27.98</v>
      </c>
      <c r="J4" s="18">
        <v>93.525999999999996</v>
      </c>
      <c r="K4" s="18">
        <v>305.79399999999998</v>
      </c>
      <c r="L4" s="18">
        <v>4.47</v>
      </c>
      <c r="M4" s="18">
        <v>11.582000000000001</v>
      </c>
      <c r="N4" s="18">
        <v>57.337999999999994</v>
      </c>
      <c r="O4" s="18">
        <v>8.6639999999999997</v>
      </c>
      <c r="P4" s="18">
        <v>22.623999999999999</v>
      </c>
      <c r="Q4" s="18">
        <v>44.757000000000005</v>
      </c>
      <c r="R4" s="18">
        <v>4.5460000000000003</v>
      </c>
      <c r="S4" s="18">
        <v>24.830000000000002</v>
      </c>
      <c r="T4" s="18">
        <v>19.286000000000005</v>
      </c>
      <c r="U4" s="18">
        <v>34.134999999999998</v>
      </c>
      <c r="V4" s="18">
        <v>11.155000000000001</v>
      </c>
      <c r="W4" s="18">
        <v>20.167999999999999</v>
      </c>
      <c r="X4" s="18">
        <v>21.437000000000005</v>
      </c>
      <c r="Y4" s="18">
        <v>36.654999999999994</v>
      </c>
      <c r="Z4" s="19"/>
      <c r="AA4" s="20">
        <f>SUM(B4:Z4)</f>
        <v>850.16800000000001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260</v>
      </c>
      <c r="C7" s="28">
        <v>260</v>
      </c>
      <c r="D7" s="28">
        <v>260</v>
      </c>
      <c r="E7" s="28">
        <v>260</v>
      </c>
      <c r="F7" s="28">
        <v>260</v>
      </c>
      <c r="G7" s="28">
        <v>271</v>
      </c>
      <c r="H7" s="28">
        <v>300</v>
      </c>
      <c r="I7" s="28">
        <v>298</v>
      </c>
      <c r="J7" s="28">
        <v>291.18</v>
      </c>
      <c r="K7" s="28">
        <v>275.14</v>
      </c>
      <c r="L7" s="28">
        <v>244.58</v>
      </c>
      <c r="M7" s="28">
        <v>234.99</v>
      </c>
      <c r="N7" s="28">
        <v>212.68</v>
      </c>
      <c r="O7" s="28">
        <v>209</v>
      </c>
      <c r="P7" s="28">
        <v>218.43</v>
      </c>
      <c r="Q7" s="28">
        <v>248</v>
      </c>
      <c r="R7" s="28">
        <v>260.88</v>
      </c>
      <c r="S7" s="28">
        <v>259</v>
      </c>
      <c r="T7" s="28">
        <v>351.98</v>
      </c>
      <c r="U7" s="28">
        <v>363.65</v>
      </c>
      <c r="V7" s="28">
        <v>354.89</v>
      </c>
      <c r="W7" s="28">
        <v>350.28</v>
      </c>
      <c r="X7" s="28">
        <v>272.13</v>
      </c>
      <c r="Y7" s="28">
        <v>258</v>
      </c>
      <c r="Z7" s="29"/>
      <c r="AA7" s="30">
        <f>IF(SUM(B7:Z7)&lt;&gt;0,AVERAGEIF(B7:Z7,"&lt;&gt;"""),"")</f>
        <v>273.90874999999994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20.184000000000001</v>
      </c>
      <c r="V12" s="52"/>
      <c r="W12" s="52"/>
      <c r="X12" s="52"/>
      <c r="Y12" s="52"/>
      <c r="Z12" s="53"/>
      <c r="AA12" s="54">
        <f t="shared" si="0"/>
        <v>20.184000000000001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12.779</v>
      </c>
      <c r="C14" s="57">
        <v>8.9550000000000001</v>
      </c>
      <c r="D14" s="57">
        <v>8.9510000000000005</v>
      </c>
      <c r="E14" s="57">
        <v>8.8150000000000013</v>
      </c>
      <c r="F14" s="57">
        <v>11.769</v>
      </c>
      <c r="G14" s="57">
        <v>10.223000000000001</v>
      </c>
      <c r="H14" s="57">
        <v>19.802999999999997</v>
      </c>
      <c r="I14" s="57">
        <v>27.489000000000001</v>
      </c>
      <c r="J14" s="57"/>
      <c r="K14" s="57"/>
      <c r="L14" s="57"/>
      <c r="M14" s="57">
        <v>9.0520000000000014</v>
      </c>
      <c r="N14" s="57">
        <v>56.201000000000008</v>
      </c>
      <c r="O14" s="57">
        <v>7.2450000000000001</v>
      </c>
      <c r="P14" s="57">
        <v>0.64300000000000002</v>
      </c>
      <c r="Q14" s="57">
        <v>12.564</v>
      </c>
      <c r="R14" s="57">
        <v>3.0840000000000001</v>
      </c>
      <c r="S14" s="57">
        <v>21.659000000000002</v>
      </c>
      <c r="T14" s="57">
        <v>12.734999999999999</v>
      </c>
      <c r="U14" s="57">
        <v>9.4870000000000019</v>
      </c>
      <c r="V14" s="57">
        <v>11.155000000000001</v>
      </c>
      <c r="W14" s="57">
        <v>18.308999999999997</v>
      </c>
      <c r="X14" s="57">
        <v>19.027999999999999</v>
      </c>
      <c r="Y14" s="57">
        <v>30.231000000000002</v>
      </c>
      <c r="Z14" s="58"/>
      <c r="AA14" s="59">
        <f t="shared" si="0"/>
        <v>320.17700000000002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12.779</v>
      </c>
      <c r="C16" s="62">
        <f t="shared" ref="C16:Z16" si="1">IF(LEN(C$2)&gt;0,SUM(C10:C15),"")</f>
        <v>8.9550000000000001</v>
      </c>
      <c r="D16" s="62">
        <f t="shared" si="1"/>
        <v>8.9510000000000005</v>
      </c>
      <c r="E16" s="62">
        <f t="shared" si="1"/>
        <v>8.8150000000000013</v>
      </c>
      <c r="F16" s="62">
        <f t="shared" si="1"/>
        <v>11.769</v>
      </c>
      <c r="G16" s="62">
        <f t="shared" si="1"/>
        <v>10.223000000000001</v>
      </c>
      <c r="H16" s="62">
        <f t="shared" si="1"/>
        <v>19.802999999999997</v>
      </c>
      <c r="I16" s="62">
        <f t="shared" si="1"/>
        <v>27.489000000000001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9.0520000000000014</v>
      </c>
      <c r="N16" s="62">
        <f t="shared" si="1"/>
        <v>56.201000000000008</v>
      </c>
      <c r="O16" s="62">
        <f t="shared" si="1"/>
        <v>7.2450000000000001</v>
      </c>
      <c r="P16" s="62">
        <f t="shared" si="1"/>
        <v>0.64300000000000002</v>
      </c>
      <c r="Q16" s="62">
        <f t="shared" si="1"/>
        <v>12.564</v>
      </c>
      <c r="R16" s="62">
        <f t="shared" si="1"/>
        <v>3.0840000000000001</v>
      </c>
      <c r="S16" s="62">
        <f t="shared" si="1"/>
        <v>21.659000000000002</v>
      </c>
      <c r="T16" s="62">
        <f t="shared" si="1"/>
        <v>12.734999999999999</v>
      </c>
      <c r="U16" s="62">
        <f t="shared" si="1"/>
        <v>29.671000000000003</v>
      </c>
      <c r="V16" s="62">
        <f t="shared" si="1"/>
        <v>11.155000000000001</v>
      </c>
      <c r="W16" s="62">
        <f t="shared" si="1"/>
        <v>18.308999999999997</v>
      </c>
      <c r="X16" s="62">
        <f t="shared" si="1"/>
        <v>19.027999999999999</v>
      </c>
      <c r="Y16" s="62">
        <f t="shared" si="1"/>
        <v>30.231000000000002</v>
      </c>
      <c r="Z16" s="63" t="str">
        <f t="shared" si="1"/>
        <v/>
      </c>
      <c r="AA16" s="64">
        <f>SUM(AA10:AA15)</f>
        <v>340.36100000000005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3.9279999999999999</v>
      </c>
      <c r="C21" s="81">
        <v>2.5129999999999999</v>
      </c>
      <c r="D21" s="81">
        <v>2.7080000000000002</v>
      </c>
      <c r="E21" s="81">
        <v>1.1040000000000001</v>
      </c>
      <c r="F21" s="81">
        <v>0.45300000000000001</v>
      </c>
      <c r="G21" s="81">
        <v>1.917</v>
      </c>
      <c r="H21" s="81">
        <v>7.3029999999999999</v>
      </c>
      <c r="I21" s="81">
        <v>0.49099999999999999</v>
      </c>
      <c r="J21" s="81">
        <v>0.72599999999999998</v>
      </c>
      <c r="K21" s="81">
        <v>0.79400000000000004</v>
      </c>
      <c r="L21" s="81">
        <v>4.47</v>
      </c>
      <c r="M21" s="81">
        <v>2.5300000000000002</v>
      </c>
      <c r="N21" s="81">
        <v>1.137</v>
      </c>
      <c r="O21" s="81">
        <v>1.419</v>
      </c>
      <c r="P21" s="81">
        <v>2.581</v>
      </c>
      <c r="Q21" s="81">
        <v>1.641</v>
      </c>
      <c r="R21" s="81">
        <v>1.462</v>
      </c>
      <c r="S21" s="81">
        <v>3.1710000000000003</v>
      </c>
      <c r="T21" s="81">
        <v>6.5510000000000002</v>
      </c>
      <c r="U21" s="81">
        <v>4.4640000000000004</v>
      </c>
      <c r="V21" s="81"/>
      <c r="W21" s="81">
        <v>1.859</v>
      </c>
      <c r="X21" s="81">
        <v>2.4089999999999998</v>
      </c>
      <c r="Y21" s="81">
        <v>6.4239999999999995</v>
      </c>
      <c r="Z21" s="78"/>
      <c r="AA21" s="79">
        <f t="shared" si="2"/>
        <v>62.055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30.552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30.552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3.9279999999999999</v>
      </c>
      <c r="C25" s="88">
        <f t="shared" si="3"/>
        <v>2.5129999999999999</v>
      </c>
      <c r="D25" s="88">
        <f t="shared" si="3"/>
        <v>2.7080000000000002</v>
      </c>
      <c r="E25" s="88">
        <f t="shared" si="3"/>
        <v>1.1040000000000001</v>
      </c>
      <c r="F25" s="88">
        <f t="shared" si="3"/>
        <v>0.45300000000000001</v>
      </c>
      <c r="G25" s="88">
        <f t="shared" si="3"/>
        <v>1.917</v>
      </c>
      <c r="H25" s="88">
        <f t="shared" si="3"/>
        <v>7.3029999999999999</v>
      </c>
      <c r="I25" s="88">
        <f t="shared" si="3"/>
        <v>0.49099999999999999</v>
      </c>
      <c r="J25" s="88">
        <f t="shared" si="3"/>
        <v>0.72599999999999998</v>
      </c>
      <c r="K25" s="88">
        <f t="shared" si="3"/>
        <v>0.79400000000000004</v>
      </c>
      <c r="L25" s="88">
        <f t="shared" si="3"/>
        <v>4.47</v>
      </c>
      <c r="M25" s="88">
        <f t="shared" si="3"/>
        <v>2.5300000000000002</v>
      </c>
      <c r="N25" s="88">
        <f t="shared" si="3"/>
        <v>1.137</v>
      </c>
      <c r="O25" s="88">
        <f t="shared" si="3"/>
        <v>1.419</v>
      </c>
      <c r="P25" s="88">
        <f t="shared" si="3"/>
        <v>2.581</v>
      </c>
      <c r="Q25" s="88">
        <f t="shared" si="3"/>
        <v>32.192999999999998</v>
      </c>
      <c r="R25" s="88">
        <f t="shared" si="3"/>
        <v>1.462</v>
      </c>
      <c r="S25" s="88">
        <f t="shared" si="3"/>
        <v>3.1710000000000003</v>
      </c>
      <c r="T25" s="88">
        <f t="shared" si="3"/>
        <v>6.5510000000000002</v>
      </c>
      <c r="U25" s="88">
        <f t="shared" si="3"/>
        <v>4.4640000000000004</v>
      </c>
      <c r="V25" s="88">
        <f t="shared" si="3"/>
        <v>0</v>
      </c>
      <c r="W25" s="88">
        <f t="shared" si="3"/>
        <v>1.859</v>
      </c>
      <c r="X25" s="88">
        <f t="shared" si="3"/>
        <v>2.4089999999999998</v>
      </c>
      <c r="Y25" s="88">
        <f t="shared" si="3"/>
        <v>6.4239999999999995</v>
      </c>
      <c r="Z25" s="89">
        <f t="shared" si="3"/>
        <v>0</v>
      </c>
      <c r="AA25" s="90">
        <f t="shared" si="3"/>
        <v>92.606999999999999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16.707000000000001</v>
      </c>
      <c r="C29" s="77">
        <v>11.468</v>
      </c>
      <c r="D29" s="77">
        <v>11.659000000000001</v>
      </c>
      <c r="E29" s="77">
        <v>9.9190000000000005</v>
      </c>
      <c r="F29" s="77">
        <v>12.222</v>
      </c>
      <c r="G29" s="77">
        <v>12.14</v>
      </c>
      <c r="H29" s="77">
        <v>27.106000000000002</v>
      </c>
      <c r="I29" s="77">
        <v>27.98</v>
      </c>
      <c r="J29" s="77">
        <v>0.72599999999999998</v>
      </c>
      <c r="K29" s="77">
        <v>0.79400000000000004</v>
      </c>
      <c r="L29" s="77">
        <v>4.47</v>
      </c>
      <c r="M29" s="77">
        <v>11.582000000000001</v>
      </c>
      <c r="N29" s="77">
        <v>57.338000000000001</v>
      </c>
      <c r="O29" s="77">
        <v>8.6639999999999997</v>
      </c>
      <c r="P29" s="77">
        <v>3.2240000000000002</v>
      </c>
      <c r="Q29" s="77">
        <v>44.756999999999998</v>
      </c>
      <c r="R29" s="77">
        <v>4.5460000000000003</v>
      </c>
      <c r="S29" s="77">
        <v>24.83</v>
      </c>
      <c r="T29" s="77">
        <v>19.286000000000001</v>
      </c>
      <c r="U29" s="77">
        <v>34.134999999999998</v>
      </c>
      <c r="V29" s="77">
        <v>11.154999999999999</v>
      </c>
      <c r="W29" s="77">
        <v>20.167999999999999</v>
      </c>
      <c r="X29" s="77">
        <v>21.437000000000001</v>
      </c>
      <c r="Y29" s="77">
        <v>36.655000000000001</v>
      </c>
      <c r="Z29" s="78"/>
      <c r="AA29" s="79">
        <f>SUM(B29:Z29)</f>
        <v>432.96799999999996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16.707000000000001</v>
      </c>
      <c r="C31" s="62">
        <f t="shared" si="4"/>
        <v>11.468</v>
      </c>
      <c r="D31" s="62">
        <f t="shared" si="4"/>
        <v>11.659000000000001</v>
      </c>
      <c r="E31" s="62">
        <f t="shared" si="4"/>
        <v>9.9190000000000005</v>
      </c>
      <c r="F31" s="62">
        <f t="shared" si="4"/>
        <v>12.222</v>
      </c>
      <c r="G31" s="62">
        <f t="shared" si="4"/>
        <v>12.14</v>
      </c>
      <c r="H31" s="62">
        <f t="shared" si="4"/>
        <v>27.106000000000002</v>
      </c>
      <c r="I31" s="62">
        <f t="shared" si="4"/>
        <v>27.98</v>
      </c>
      <c r="J31" s="62">
        <f t="shared" si="4"/>
        <v>0.72599999999999998</v>
      </c>
      <c r="K31" s="62">
        <f t="shared" si="4"/>
        <v>0.79400000000000004</v>
      </c>
      <c r="L31" s="62">
        <f t="shared" si="4"/>
        <v>4.47</v>
      </c>
      <c r="M31" s="62">
        <f t="shared" si="4"/>
        <v>11.582000000000001</v>
      </c>
      <c r="N31" s="62">
        <f t="shared" si="4"/>
        <v>57.338000000000001</v>
      </c>
      <c r="O31" s="62">
        <f t="shared" si="4"/>
        <v>8.6639999999999997</v>
      </c>
      <c r="P31" s="62">
        <f t="shared" si="4"/>
        <v>3.2240000000000002</v>
      </c>
      <c r="Q31" s="62">
        <f t="shared" si="4"/>
        <v>44.756999999999998</v>
      </c>
      <c r="R31" s="62">
        <f t="shared" si="4"/>
        <v>4.5460000000000003</v>
      </c>
      <c r="S31" s="62">
        <f t="shared" si="4"/>
        <v>24.83</v>
      </c>
      <c r="T31" s="62">
        <f t="shared" si="4"/>
        <v>19.286000000000001</v>
      </c>
      <c r="U31" s="62">
        <f t="shared" si="4"/>
        <v>34.134999999999998</v>
      </c>
      <c r="V31" s="62">
        <f t="shared" si="4"/>
        <v>11.154999999999999</v>
      </c>
      <c r="W31" s="62">
        <f t="shared" si="4"/>
        <v>20.167999999999999</v>
      </c>
      <c r="X31" s="62">
        <f t="shared" si="4"/>
        <v>21.437000000000001</v>
      </c>
      <c r="Y31" s="62">
        <f t="shared" si="4"/>
        <v>36.655000000000001</v>
      </c>
      <c r="Z31" s="63">
        <f t="shared" si="4"/>
        <v>0</v>
      </c>
      <c r="AA31" s="64">
        <f t="shared" si="4"/>
        <v>432.96799999999996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92.8</v>
      </c>
      <c r="K38" s="99">
        <v>305</v>
      </c>
      <c r="L38" s="99"/>
      <c r="M38" s="99"/>
      <c r="N38" s="99"/>
      <c r="O38" s="99"/>
      <c r="P38" s="99">
        <v>19.399999999999999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417.2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92.8</v>
      </c>
      <c r="K39" s="88">
        <f t="shared" si="6"/>
        <v>305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19.399999999999999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417.2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92.8</v>
      </c>
      <c r="K46" s="99">
        <v>305</v>
      </c>
      <c r="L46" s="99"/>
      <c r="M46" s="99"/>
      <c r="N46" s="99"/>
      <c r="O46" s="99"/>
      <c r="P46" s="99">
        <v>19.399999999999999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417.2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92.8</v>
      </c>
      <c r="K48" s="88">
        <f t="shared" si="8"/>
        <v>305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19.399999999999999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417.2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16.707000000000001</v>
      </c>
      <c r="C51" s="88">
        <f t="shared" si="10"/>
        <v>11.468</v>
      </c>
      <c r="D51" s="88">
        <f t="shared" si="10"/>
        <v>11.659000000000001</v>
      </c>
      <c r="E51" s="88">
        <f t="shared" si="10"/>
        <v>9.9190000000000005</v>
      </c>
      <c r="F51" s="88">
        <f t="shared" si="10"/>
        <v>12.222</v>
      </c>
      <c r="G51" s="88">
        <f t="shared" si="10"/>
        <v>12.14</v>
      </c>
      <c r="H51" s="88">
        <f t="shared" si="10"/>
        <v>27.105999999999998</v>
      </c>
      <c r="I51" s="88">
        <f t="shared" si="10"/>
        <v>27.98</v>
      </c>
      <c r="J51" s="88">
        <f t="shared" si="10"/>
        <v>93.525999999999996</v>
      </c>
      <c r="K51" s="88">
        <f t="shared" si="10"/>
        <v>305.79399999999998</v>
      </c>
      <c r="L51" s="88">
        <f t="shared" si="10"/>
        <v>4.47</v>
      </c>
      <c r="M51" s="88">
        <f t="shared" si="10"/>
        <v>11.582000000000001</v>
      </c>
      <c r="N51" s="88">
        <f t="shared" si="10"/>
        <v>57.338000000000008</v>
      </c>
      <c r="O51" s="88">
        <f t="shared" si="10"/>
        <v>8.6639999999999997</v>
      </c>
      <c r="P51" s="88">
        <f t="shared" si="10"/>
        <v>22.623999999999999</v>
      </c>
      <c r="Q51" s="88">
        <f t="shared" si="10"/>
        <v>44.756999999999998</v>
      </c>
      <c r="R51" s="88">
        <f t="shared" si="10"/>
        <v>4.5460000000000003</v>
      </c>
      <c r="S51" s="88">
        <f t="shared" si="10"/>
        <v>24.830000000000002</v>
      </c>
      <c r="T51" s="88">
        <f t="shared" si="10"/>
        <v>19.286000000000001</v>
      </c>
      <c r="U51" s="88">
        <f t="shared" si="10"/>
        <v>34.135000000000005</v>
      </c>
      <c r="V51" s="88">
        <f t="shared" si="10"/>
        <v>11.155000000000001</v>
      </c>
      <c r="W51" s="88">
        <f t="shared" si="10"/>
        <v>20.167999999999999</v>
      </c>
      <c r="X51" s="88">
        <f t="shared" si="10"/>
        <v>21.436999999999998</v>
      </c>
      <c r="Y51" s="88">
        <f t="shared" si="10"/>
        <v>36.655000000000001</v>
      </c>
      <c r="Z51" s="89">
        <f t="shared" si="10"/>
        <v>0</v>
      </c>
      <c r="AA51" s="105">
        <f>SUM(B51:Z51)</f>
        <v>850.16799999999989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92.8</v>
      </c>
      <c r="K4" s="18">
        <v>305</v>
      </c>
      <c r="L4" s="18">
        <v>-0.1</v>
      </c>
      <c r="M4" s="18">
        <v>-9</v>
      </c>
      <c r="N4" s="18">
        <v>-53.9</v>
      </c>
      <c r="O4" s="18">
        <v>-5.9</v>
      </c>
      <c r="P4" s="18">
        <v>19.399999999999999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348.3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260</v>
      </c>
      <c r="C7" s="118">
        <v>260</v>
      </c>
      <c r="D7" s="118">
        <v>260</v>
      </c>
      <c r="E7" s="118">
        <v>260</v>
      </c>
      <c r="F7" s="118">
        <v>260</v>
      </c>
      <c r="G7" s="118">
        <v>271</v>
      </c>
      <c r="H7" s="118">
        <v>300</v>
      </c>
      <c r="I7" s="118">
        <v>298</v>
      </c>
      <c r="J7" s="118">
        <v>291.18</v>
      </c>
      <c r="K7" s="118">
        <v>275.14</v>
      </c>
      <c r="L7" s="118">
        <v>244.58</v>
      </c>
      <c r="M7" s="118">
        <v>234.99</v>
      </c>
      <c r="N7" s="118">
        <v>212.68</v>
      </c>
      <c r="O7" s="118">
        <v>209</v>
      </c>
      <c r="P7" s="118">
        <v>218.43</v>
      </c>
      <c r="Q7" s="118">
        <v>248</v>
      </c>
      <c r="R7" s="118">
        <v>260.88</v>
      </c>
      <c r="S7" s="118">
        <v>259</v>
      </c>
      <c r="T7" s="118">
        <v>351.98</v>
      </c>
      <c r="U7" s="118">
        <v>363.65</v>
      </c>
      <c r="V7" s="118">
        <v>354.89</v>
      </c>
      <c r="W7" s="118">
        <v>350.28</v>
      </c>
      <c r="X7" s="118">
        <v>272.13</v>
      </c>
      <c r="Y7" s="118">
        <v>258</v>
      </c>
      <c r="Z7" s="119"/>
      <c r="AA7" s="120">
        <f>IF(SUM(B7:Z7)&lt;&gt;0,AVERAGEIF(B7:Z7,"&lt;&gt;"""),"")</f>
        <v>273.90874999999994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0.1</v>
      </c>
      <c r="M15" s="134">
        <v>9</v>
      </c>
      <c r="N15" s="134">
        <v>53.9</v>
      </c>
      <c r="O15" s="134">
        <v>5.9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68.900000000000006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0.1</v>
      </c>
      <c r="M16" s="136">
        <f t="shared" si="1"/>
        <v>9</v>
      </c>
      <c r="N16" s="136">
        <f t="shared" si="1"/>
        <v>53.9</v>
      </c>
      <c r="O16" s="136">
        <f t="shared" si="1"/>
        <v>5.9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68.900000000000006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92.8</v>
      </c>
      <c r="K23" s="134">
        <v>305</v>
      </c>
      <c r="L23" s="134"/>
      <c r="M23" s="134"/>
      <c r="N23" s="134"/>
      <c r="O23" s="134"/>
      <c r="P23" s="134">
        <v>19.399999999999999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417.2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92.8</v>
      </c>
      <c r="K24" s="136">
        <f t="shared" si="3"/>
        <v>305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19.399999999999999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417.2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2022-04-12T13:17:49Z</dcterms:created>
  <dcterms:modified xsi:type="dcterms:W3CDTF">2022-04-12T13:17:49Z</dcterms:modified>
</cp:coreProperties>
</file>