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<sst xmlns="http://schemas.openxmlformats.org/spreadsheetml/2006/main" count="117" uniqueCount="53">
  <si>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11/04/2022 16:24:27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</si>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</sst>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70.162999999999997</c:v>
                </c:pt>
                <c:pt idx="1">
                  <c:v>23.623000000000001</c:v>
                </c:pt>
                <c:pt idx="4">
                  <c:v>12.295999999999999</c:v>
                </c:pt>
                <c:pt idx="5">
                  <c:v>55.247999999999998</c:v>
                </c:pt>
                <c:pt idx="6">
                  <c:v>122</c:v>
                </c:pt>
                <c:pt idx="7">
                  <c:v>122</c:v>
                </c:pt>
                <c:pt idx="8">
                  <c:v>200.37799999999999</c:v>
                </c:pt>
                <c:pt idx="9">
                  <c:v>122</c:v>
                </c:pt>
                <c:pt idx="18">
                  <c:v>6.1529999999999996</c:v>
                </c:pt>
                <c:pt idx="19">
                  <c:v>62.51</c:v>
                </c:pt>
                <c:pt idx="20">
                  <c:v>50</c:v>
                </c:pt>
                <c:pt idx="21">
                  <c:v>50</c:v>
                </c:pt>
                <c:pt idx="22">
                  <c:v>29.991</c:v>
                </c:pt>
                <c:pt idx="23">
                  <c:v>307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168</c:v>
                </c:pt>
                <c:pt idx="1">
                  <c:v>198.5</c:v>
                </c:pt>
                <c:pt idx="2">
                  <c:v>230.9</c:v>
                </c:pt>
                <c:pt idx="3">
                  <c:v>231.5</c:v>
                </c:pt>
                <c:pt idx="4">
                  <c:v>214.2</c:v>
                </c:pt>
                <c:pt idx="5">
                  <c:v>203.5</c:v>
                </c:pt>
                <c:pt idx="6">
                  <c:v>0</c:v>
                </c:pt>
                <c:pt idx="7">
                  <c:v>45.9</c:v>
                </c:pt>
                <c:pt idx="8">
                  <c:v>0</c:v>
                </c:pt>
                <c:pt idx="9">
                  <c:v>0</c:v>
                </c:pt>
                <c:pt idx="10">
                  <c:v>174.9</c:v>
                </c:pt>
                <c:pt idx="11">
                  <c:v>210</c:v>
                </c:pt>
                <c:pt idx="12">
                  <c:v>287.89999999999998</c:v>
                </c:pt>
                <c:pt idx="13">
                  <c:v>299.2</c:v>
                </c:pt>
                <c:pt idx="14">
                  <c:v>255.7</c:v>
                </c:pt>
                <c:pt idx="15">
                  <c:v>252.1</c:v>
                </c:pt>
                <c:pt idx="16">
                  <c:v>282</c:v>
                </c:pt>
                <c:pt idx="17">
                  <c:v>318.60000000000002</c:v>
                </c:pt>
                <c:pt idx="18">
                  <c:v>384.6</c:v>
                </c:pt>
                <c:pt idx="19">
                  <c:v>0</c:v>
                </c:pt>
                <c:pt idx="20">
                  <c:v>345.1</c:v>
                </c:pt>
                <c:pt idx="21">
                  <c:v>161.5</c:v>
                </c:pt>
                <c:pt idx="22">
                  <c:v>354.8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9.2940000000000005</c:v>
                </c:pt>
                <c:pt idx="1">
                  <c:v>27.642000000000003</c:v>
                </c:pt>
                <c:pt idx="2">
                  <c:v>17.283000000000001</c:v>
                </c:pt>
                <c:pt idx="3">
                  <c:v>14.701000000000001</c:v>
                </c:pt>
                <c:pt idx="4">
                  <c:v>21.853999999999999</c:v>
                </c:pt>
                <c:pt idx="6">
                  <c:v>18.812000000000001</c:v>
                </c:pt>
                <c:pt idx="7">
                  <c:v>33.161000000000001</c:v>
                </c:pt>
                <c:pt idx="8">
                  <c:v>26.204999999999998</c:v>
                </c:pt>
                <c:pt idx="9">
                  <c:v>33.777999999999992</c:v>
                </c:pt>
                <c:pt idx="10">
                  <c:v>34.820999999999998</c:v>
                </c:pt>
                <c:pt idx="11">
                  <c:v>23.837999999999997</c:v>
                </c:pt>
                <c:pt idx="12">
                  <c:v>2.1999999999999999E-2</c:v>
                </c:pt>
                <c:pt idx="13">
                  <c:v>4.5999999999999999E-2</c:v>
                </c:pt>
                <c:pt idx="14">
                  <c:v>8.4000000000000005E-2</c:v>
                </c:pt>
                <c:pt idx="15">
                  <c:v>0.10299999999999999</c:v>
                </c:pt>
                <c:pt idx="17">
                  <c:v>8.0000000000000002E-3</c:v>
                </c:pt>
                <c:pt idx="18">
                  <c:v>5.0000000000000001E-3</c:v>
                </c:pt>
                <c:pt idx="19">
                  <c:v>4.55</c:v>
                </c:pt>
                <c:pt idx="23">
                  <c:v>29.021999999999998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7542016"/>
        <c:axId val="3975424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254.042</c:v>
                </c:pt>
                <c:pt idx="1">
                  <c:v>253.547</c:v>
                </c:pt>
                <c:pt idx="2">
                  <c:v>253.846</c:v>
                </c:pt>
                <c:pt idx="3">
                  <c:v>253.744</c:v>
                </c:pt>
                <c:pt idx="4">
                  <c:v>253.86</c:v>
                </c:pt>
                <c:pt idx="5">
                  <c:v>259.209</c:v>
                </c:pt>
                <c:pt idx="6">
                  <c:v>143.89699999999999</c:v>
                </c:pt>
                <c:pt idx="7">
                  <c:v>210.44399999999999</c:v>
                </c:pt>
                <c:pt idx="8">
                  <c:v>238.892</c:v>
                </c:pt>
                <c:pt idx="9">
                  <c:v>168.072</c:v>
                </c:pt>
                <c:pt idx="10">
                  <c:v>221.55399999999997</c:v>
                </c:pt>
                <c:pt idx="11">
                  <c:v>244.358</c:v>
                </c:pt>
                <c:pt idx="12">
                  <c:v>292.45800000000003</c:v>
                </c:pt>
                <c:pt idx="13">
                  <c:v>302.80699999999996</c:v>
                </c:pt>
                <c:pt idx="14">
                  <c:v>261.68899999999996</c:v>
                </c:pt>
                <c:pt idx="15">
                  <c:v>259.56799999999998</c:v>
                </c:pt>
                <c:pt idx="16">
                  <c:v>284.14499999999998</c:v>
                </c:pt>
                <c:pt idx="17">
                  <c:v>319.66599999999994</c:v>
                </c:pt>
                <c:pt idx="18">
                  <c:v>390.75799999999998</c:v>
                </c:pt>
                <c:pt idx="19">
                  <c:v>67.060000000000016</c:v>
                </c:pt>
                <c:pt idx="20">
                  <c:v>399.22899999999998</c:v>
                </c:pt>
                <c:pt idx="21">
                  <c:v>212.55099999999999</c:v>
                </c:pt>
                <c:pt idx="22">
                  <c:v>385.86400000000003</c:v>
                </c:pt>
                <c:pt idx="23">
                  <c:v>340.19600000000003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542016"/>
        <c:axId val="3975424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240.02</c:v>
                </c:pt>
                <c:pt idx="1">
                  <c:v>235</c:v>
                </c:pt>
                <c:pt idx="2">
                  <c:v>229.33</c:v>
                </c:pt>
                <c:pt idx="3">
                  <c:v>230.46</c:v>
                </c:pt>
                <c:pt idx="4">
                  <c:v>235</c:v>
                </c:pt>
                <c:pt idx="5">
                  <c:v>236.31</c:v>
                </c:pt>
                <c:pt idx="6">
                  <c:v>300</c:v>
                </c:pt>
                <c:pt idx="7">
                  <c:v>326</c:v>
                </c:pt>
                <c:pt idx="8">
                  <c:v>292.32</c:v>
                </c:pt>
                <c:pt idx="9">
                  <c:v>288.32</c:v>
                </c:pt>
                <c:pt idx="10">
                  <c:v>258.13</c:v>
                </c:pt>
                <c:pt idx="11">
                  <c:v>246.45</c:v>
                </c:pt>
                <c:pt idx="12">
                  <c:v>217.88</c:v>
                </c:pt>
                <c:pt idx="13">
                  <c:v>217.77</c:v>
                </c:pt>
                <c:pt idx="14">
                  <c:v>228.27</c:v>
                </c:pt>
                <c:pt idx="15">
                  <c:v>237.78</c:v>
                </c:pt>
                <c:pt idx="16">
                  <c:v>233.35</c:v>
                </c:pt>
                <c:pt idx="17">
                  <c:v>240</c:v>
                </c:pt>
                <c:pt idx="18">
                  <c:v>276.67</c:v>
                </c:pt>
                <c:pt idx="19">
                  <c:v>353.63</c:v>
                </c:pt>
                <c:pt idx="20">
                  <c:v>371.25</c:v>
                </c:pt>
                <c:pt idx="21">
                  <c:v>320</c:v>
                </c:pt>
                <c:pt idx="22">
                  <c:v>276.67</c:v>
                </c:pt>
                <c:pt idx="23">
                  <c:v>283.86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543192"/>
        <c:axId val="397542800"/>
      </c:lineChart>
      <c:catAx>
        <c:axId val="397542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542408"/>
        <c:crosses val="autoZero"/>
        <c:auto val="1"/>
        <c:lblAlgn val="ctr"/>
        <c:lblOffset val="100"/>
        <c:noMultiLvlLbl val="0"/>
      </c:catAx>
      <c:valAx>
        <c:axId val="397542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542016"/>
        <c:crosses val="autoZero"/>
        <c:crossBetween val="between"/>
      </c:valAx>
      <c:valAx>
        <c:axId val="397542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543192"/>
        <c:crosses val="max"/>
        <c:crossBetween val="between"/>
      </c:valAx>
      <c:catAx>
        <c:axId val="397543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542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254.04199999999997</v>
      </c>
      <c r="C4" s="18">
        <v>253.54700000000003</v>
      </c>
      <c r="D4" s="18">
        <v>253.81100000000001</v>
      </c>
      <c r="E4" s="18">
        <v>253.71699999999993</v>
      </c>
      <c r="F4" s="18">
        <v>253.86</v>
      </c>
      <c r="G4" s="18">
        <v>259.209</v>
      </c>
      <c r="H4" s="18">
        <v>143.91499999999996</v>
      </c>
      <c r="I4" s="18">
        <v>210.41600000000005</v>
      </c>
      <c r="J4" s="18">
        <v>238.89199999999997</v>
      </c>
      <c r="K4" s="18">
        <v>168.119</v>
      </c>
      <c r="L4" s="18">
        <v>221.51800000000003</v>
      </c>
      <c r="M4" s="18">
        <v>244.35299999999998</v>
      </c>
      <c r="N4" s="18">
        <v>292.49499999999995</v>
      </c>
      <c r="O4" s="18">
        <v>302.82399999999996</v>
      </c>
      <c r="P4" s="18">
        <v>261.69699999999995</v>
      </c>
      <c r="Q4" s="18">
        <v>259.61499999999995</v>
      </c>
      <c r="R4" s="18">
        <v>284.18600000000004</v>
      </c>
      <c r="S4" s="18">
        <v>319.66600000000005</v>
      </c>
      <c r="T4" s="18">
        <v>390.75800000000004</v>
      </c>
      <c r="U4" s="18">
        <v>67.06</v>
      </c>
      <c r="V4" s="18">
        <v>399.22900000000004</v>
      </c>
      <c r="W4" s="18">
        <v>212.577</v>
      </c>
      <c r="X4" s="18">
        <v>385.86399999999998</v>
      </c>
      <c r="Y4" s="18">
        <v>340.19600000000003</v>
      </c>
      <c r="Z4" s="19"/>
      <c r="AA4" s="20">
        <f>SUM(B4:Z4)</f>
        <v>6271.5659999999998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240.02</v>
      </c>
      <c r="C7" s="28">
        <v>235</v>
      </c>
      <c r="D7" s="28">
        <v>229.33</v>
      </c>
      <c r="E7" s="28">
        <v>230.46</v>
      </c>
      <c r="F7" s="28">
        <v>235</v>
      </c>
      <c r="G7" s="28">
        <v>236.31</v>
      </c>
      <c r="H7" s="28">
        <v>300</v>
      </c>
      <c r="I7" s="28">
        <v>326</v>
      </c>
      <c r="J7" s="28">
        <v>292.32</v>
      </c>
      <c r="K7" s="28">
        <v>288.32</v>
      </c>
      <c r="L7" s="28">
        <v>258.13</v>
      </c>
      <c r="M7" s="28">
        <v>246.45</v>
      </c>
      <c r="N7" s="28">
        <v>217.88</v>
      </c>
      <c r="O7" s="28">
        <v>217.77</v>
      </c>
      <c r="P7" s="28">
        <v>228.27</v>
      </c>
      <c r="Q7" s="28">
        <v>237.78</v>
      </c>
      <c r="R7" s="28">
        <v>233.35</v>
      </c>
      <c r="S7" s="28">
        <v>240</v>
      </c>
      <c r="T7" s="28">
        <v>276.67</v>
      </c>
      <c r="U7" s="28">
        <v>353.63</v>
      </c>
      <c r="V7" s="28">
        <v>371.25</v>
      </c>
      <c r="W7" s="28">
        <v>320</v>
      </c>
      <c r="X7" s="28">
        <v>276.67</v>
      </c>
      <c r="Y7" s="28">
        <v>283.86</v>
      </c>
      <c r="Z7" s="29"/>
      <c r="AA7" s="30">
        <f>IF(SUM(B7:Z7)&lt;&gt;0,AVERAGEIF(B7:Z7,"&lt;&gt;"""),"")</f>
        <v>265.60291666666666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70.162999999999997</v>
      </c>
      <c r="C12" s="52">
        <v>23.623000000000001</v>
      </c>
      <c r="D12" s="52"/>
      <c r="E12" s="52"/>
      <c r="F12" s="52">
        <v>12.295999999999999</v>
      </c>
      <c r="G12" s="52">
        <v>55.247999999999998</v>
      </c>
      <c r="H12" s="52">
        <v>122</v>
      </c>
      <c r="I12" s="52">
        <v>122</v>
      </c>
      <c r="J12" s="52">
        <v>200.37799999999999</v>
      </c>
      <c r="K12" s="52">
        <v>122</v>
      </c>
      <c r="L12" s="52"/>
      <c r="M12" s="52"/>
      <c r="N12" s="52"/>
      <c r="O12" s="52"/>
      <c r="P12" s="52"/>
      <c r="Q12" s="52"/>
      <c r="R12" s="52"/>
      <c r="S12" s="52"/>
      <c r="T12" s="52">
        <v>6.1529999999999996</v>
      </c>
      <c r="U12" s="52">
        <v>62.51</v>
      </c>
      <c r="V12" s="52">
        <v>50</v>
      </c>
      <c r="W12" s="52">
        <v>50</v>
      </c>
      <c r="X12" s="52">
        <v>29.991</v>
      </c>
      <c r="Y12" s="52">
        <v>307</v>
      </c>
      <c r="Z12" s="53"/>
      <c r="AA12" s="54">
        <f t="shared" si="0"/>
        <v>1233.3620000000001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9.2940000000000005</v>
      </c>
      <c r="C14" s="57">
        <v>27.642000000000003</v>
      </c>
      <c r="D14" s="57">
        <v>17.283000000000001</v>
      </c>
      <c r="E14" s="57">
        <v>14.701000000000001</v>
      </c>
      <c r="F14" s="57">
        <v>21.853999999999999</v>
      </c>
      <c r="G14" s="57"/>
      <c r="H14" s="57">
        <v>18.812000000000001</v>
      </c>
      <c r="I14" s="57">
        <v>33.161000000000001</v>
      </c>
      <c r="J14" s="57">
        <v>26.204999999999998</v>
      </c>
      <c r="K14" s="57">
        <v>33.777999999999992</v>
      </c>
      <c r="L14" s="57">
        <v>34.820999999999998</v>
      </c>
      <c r="M14" s="57">
        <v>23.837999999999997</v>
      </c>
      <c r="N14" s="57">
        <v>2.1999999999999999E-2</v>
      </c>
      <c r="O14" s="57">
        <v>4.5999999999999999E-2</v>
      </c>
      <c r="P14" s="57">
        <v>8.4000000000000005E-2</v>
      </c>
      <c r="Q14" s="57">
        <v>0.10299999999999999</v>
      </c>
      <c r="R14" s="57"/>
      <c r="S14" s="57">
        <v>8.0000000000000002E-3</v>
      </c>
      <c r="T14" s="57">
        <v>5.0000000000000001E-3</v>
      </c>
      <c r="U14" s="57">
        <v>4.55</v>
      </c>
      <c r="V14" s="57"/>
      <c r="W14" s="57"/>
      <c r="X14" s="57"/>
      <c r="Y14" s="57">
        <v>29.021999999999998</v>
      </c>
      <c r="Z14" s="58"/>
      <c r="AA14" s="59">
        <f t="shared" si="0"/>
        <v>295.22899999999998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79.456999999999994</v>
      </c>
      <c r="C16" s="62">
        <f t="shared" ref="C16:Z16" si="1">IF(LEN(C$2)&gt;0,SUM(C10:C15),"")</f>
        <v>51.265000000000001</v>
      </c>
      <c r="D16" s="62">
        <f t="shared" si="1"/>
        <v>17.283000000000001</v>
      </c>
      <c r="E16" s="62">
        <f t="shared" si="1"/>
        <v>14.701000000000001</v>
      </c>
      <c r="F16" s="62">
        <f t="shared" si="1"/>
        <v>34.15</v>
      </c>
      <c r="G16" s="62">
        <f t="shared" si="1"/>
        <v>55.247999999999998</v>
      </c>
      <c r="H16" s="62">
        <f t="shared" si="1"/>
        <v>140.81200000000001</v>
      </c>
      <c r="I16" s="62">
        <f t="shared" si="1"/>
        <v>155.161</v>
      </c>
      <c r="J16" s="62">
        <f t="shared" si="1"/>
        <v>226.58299999999997</v>
      </c>
      <c r="K16" s="62">
        <f t="shared" si="1"/>
        <v>155.77799999999999</v>
      </c>
      <c r="L16" s="62">
        <f t="shared" si="1"/>
        <v>34.820999999999998</v>
      </c>
      <c r="M16" s="62">
        <f t="shared" si="1"/>
        <v>23.837999999999997</v>
      </c>
      <c r="N16" s="62">
        <f t="shared" si="1"/>
        <v>2.1999999999999999E-2</v>
      </c>
      <c r="O16" s="62">
        <f t="shared" si="1"/>
        <v>4.5999999999999999E-2</v>
      </c>
      <c r="P16" s="62">
        <f t="shared" si="1"/>
        <v>8.4000000000000005E-2</v>
      </c>
      <c r="Q16" s="62">
        <f t="shared" si="1"/>
        <v>0.10299999999999999</v>
      </c>
      <c r="R16" s="62">
        <f t="shared" si="1"/>
        <v>0</v>
      </c>
      <c r="S16" s="62">
        <f t="shared" si="1"/>
        <v>8.0000000000000002E-3</v>
      </c>
      <c r="T16" s="62">
        <f t="shared" si="1"/>
        <v>6.1579999999999995</v>
      </c>
      <c r="U16" s="62">
        <f t="shared" si="1"/>
        <v>67.06</v>
      </c>
      <c r="V16" s="62">
        <f t="shared" si="1"/>
        <v>50</v>
      </c>
      <c r="W16" s="62">
        <f t="shared" si="1"/>
        <v>50</v>
      </c>
      <c r="X16" s="62">
        <f t="shared" si="1"/>
        <v>29.991</v>
      </c>
      <c r="Y16" s="62">
        <f t="shared" si="1"/>
        <v>336.02199999999999</v>
      </c>
      <c r="Z16" s="63" t="str">
        <f t="shared" si="1"/>
        <v/>
      </c>
      <c r="AA16" s="64">
        <f>SUM(AA10:AA15)</f>
        <v>1528.5910000000001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1.885</v>
      </c>
      <c r="C20" s="77">
        <v>2.4369999999999998</v>
      </c>
      <c r="D20" s="77">
        <v>2.8340000000000001</v>
      </c>
      <c r="E20" s="77">
        <v>2.4140000000000001</v>
      </c>
      <c r="F20" s="77">
        <v>1.9790000000000001</v>
      </c>
      <c r="G20" s="77"/>
      <c r="H20" s="77">
        <v>1.7869999999999999</v>
      </c>
      <c r="I20" s="77">
        <v>0.42899999999999999</v>
      </c>
      <c r="J20" s="77"/>
      <c r="K20" s="77">
        <v>0.221</v>
      </c>
      <c r="L20" s="77">
        <v>0.22</v>
      </c>
      <c r="M20" s="77"/>
      <c r="N20" s="77"/>
      <c r="O20" s="77"/>
      <c r="P20" s="77">
        <v>2.7090000000000001</v>
      </c>
      <c r="Q20" s="77">
        <v>1.9830000000000001</v>
      </c>
      <c r="R20" s="77"/>
      <c r="S20" s="77"/>
      <c r="T20" s="77"/>
      <c r="U20" s="77"/>
      <c r="V20" s="77"/>
      <c r="W20" s="77"/>
      <c r="X20" s="77"/>
      <c r="Y20" s="77">
        <v>2.633</v>
      </c>
      <c r="Z20" s="78"/>
      <c r="AA20" s="79">
        <f t="shared" si="2"/>
        <v>21.530999999999999</v>
      </c>
    </row>
    <row r="21" spans="1:27" ht="24.95" customHeight="1" x14ac:dyDescent="0.2">
      <c r="A21" s="75" t="s">
        <v>16</v>
      </c>
      <c r="B21" s="80">
        <v>4.7</v>
      </c>
      <c r="C21" s="81">
        <v>1.3450000000000002</v>
      </c>
      <c r="D21" s="81">
        <v>2.794</v>
      </c>
      <c r="E21" s="81">
        <v>5.1020000000000003</v>
      </c>
      <c r="F21" s="81">
        <v>3.5310000000000001</v>
      </c>
      <c r="G21" s="81">
        <v>0.46099999999999997</v>
      </c>
      <c r="H21" s="81">
        <v>1.3160000000000001</v>
      </c>
      <c r="I21" s="81">
        <v>8.9259999999999984</v>
      </c>
      <c r="J21" s="81">
        <v>12.308999999999999</v>
      </c>
      <c r="K21" s="81">
        <v>12.120000000000001</v>
      </c>
      <c r="L21" s="81">
        <v>11.577</v>
      </c>
      <c r="M21" s="81">
        <v>10.515000000000001</v>
      </c>
      <c r="N21" s="81">
        <v>4.5729999999999995</v>
      </c>
      <c r="O21" s="81">
        <v>3.5779999999999998</v>
      </c>
      <c r="P21" s="81">
        <v>3.2040000000000002</v>
      </c>
      <c r="Q21" s="81">
        <v>5.4290000000000003</v>
      </c>
      <c r="R21" s="81">
        <v>2.1859999999999999</v>
      </c>
      <c r="S21" s="81">
        <v>1.0580000000000001</v>
      </c>
      <c r="T21" s="81"/>
      <c r="U21" s="81"/>
      <c r="V21" s="81">
        <v>4.1290000000000004</v>
      </c>
      <c r="W21" s="81">
        <v>1.077</v>
      </c>
      <c r="X21" s="81">
        <v>1.073</v>
      </c>
      <c r="Y21" s="81">
        <v>1.5409999999999999</v>
      </c>
      <c r="Z21" s="78"/>
      <c r="AA21" s="79">
        <f t="shared" si="2"/>
        <v>102.544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6.585</v>
      </c>
      <c r="C25" s="88">
        <f t="shared" ref="C25:Z25" si="3">IF(LEN(C$2)&gt;0,SUM(C19:C24),"")</f>
        <v>3.782</v>
      </c>
      <c r="D25" s="88">
        <f t="shared" si="3"/>
        <v>5.6280000000000001</v>
      </c>
      <c r="E25" s="88">
        <f t="shared" si="3"/>
        <v>7.516</v>
      </c>
      <c r="F25" s="88">
        <f t="shared" si="3"/>
        <v>5.51</v>
      </c>
      <c r="G25" s="88">
        <f t="shared" si="3"/>
        <v>0.46099999999999997</v>
      </c>
      <c r="H25" s="88">
        <f t="shared" si="3"/>
        <v>3.1029999999999998</v>
      </c>
      <c r="I25" s="88">
        <f t="shared" si="3"/>
        <v>9.3549999999999986</v>
      </c>
      <c r="J25" s="88">
        <f t="shared" si="3"/>
        <v>12.308999999999999</v>
      </c>
      <c r="K25" s="88">
        <f t="shared" si="3"/>
        <v>12.341000000000001</v>
      </c>
      <c r="L25" s="88">
        <f t="shared" si="3"/>
        <v>11.797000000000001</v>
      </c>
      <c r="M25" s="88">
        <f t="shared" si="3"/>
        <v>10.515000000000001</v>
      </c>
      <c r="N25" s="88">
        <f t="shared" si="3"/>
        <v>4.5729999999999995</v>
      </c>
      <c r="O25" s="88">
        <f t="shared" si="3"/>
        <v>3.5779999999999998</v>
      </c>
      <c r="P25" s="88">
        <f t="shared" si="3"/>
        <v>5.9130000000000003</v>
      </c>
      <c r="Q25" s="88">
        <f t="shared" si="3"/>
        <v>7.4120000000000008</v>
      </c>
      <c r="R25" s="88">
        <f t="shared" si="3"/>
        <v>2.1859999999999999</v>
      </c>
      <c r="S25" s="88">
        <f t="shared" si="3"/>
        <v>1.0580000000000001</v>
      </c>
      <c r="T25" s="88">
        <f t="shared" si="3"/>
        <v>0</v>
      </c>
      <c r="U25" s="88">
        <f t="shared" si="3"/>
        <v>0</v>
      </c>
      <c r="V25" s="88">
        <f t="shared" si="3"/>
        <v>4.1290000000000004</v>
      </c>
      <c r="W25" s="88">
        <f t="shared" si="3"/>
        <v>1.077</v>
      </c>
      <c r="X25" s="88">
        <f t="shared" si="3"/>
        <v>1.073</v>
      </c>
      <c r="Y25" s="88">
        <f t="shared" si="3"/>
        <v>4.1739999999999995</v>
      </c>
      <c r="Z25" s="89" t="str">
        <f t="shared" si="3"/>
        <v/>
      </c>
      <c r="AA25" s="90">
        <f>SUM(AA19:AA24)</f>
        <v>124.07499999999999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86.042000000000002</v>
      </c>
      <c r="C29" s="77">
        <v>55.046999999999997</v>
      </c>
      <c r="D29" s="77">
        <v>22.911000000000001</v>
      </c>
      <c r="E29" s="77">
        <v>22.216999999999999</v>
      </c>
      <c r="F29" s="77">
        <v>39.659999999999997</v>
      </c>
      <c r="G29" s="77">
        <v>55.709000000000003</v>
      </c>
      <c r="H29" s="77">
        <v>143.91499999999999</v>
      </c>
      <c r="I29" s="77">
        <v>164.51599999999999</v>
      </c>
      <c r="J29" s="77">
        <v>238.892</v>
      </c>
      <c r="K29" s="77">
        <v>168.119</v>
      </c>
      <c r="L29" s="77">
        <v>46.618000000000002</v>
      </c>
      <c r="M29" s="77">
        <v>34.353000000000002</v>
      </c>
      <c r="N29" s="77">
        <v>4.5949999999999998</v>
      </c>
      <c r="O29" s="77">
        <v>3.6240000000000001</v>
      </c>
      <c r="P29" s="77">
        <v>5.9969999999999999</v>
      </c>
      <c r="Q29" s="77">
        <v>7.5149999999999997</v>
      </c>
      <c r="R29" s="77">
        <v>2.1859999999999999</v>
      </c>
      <c r="S29" s="77">
        <v>1.0660000000000001</v>
      </c>
      <c r="T29" s="77">
        <v>6.1580000000000004</v>
      </c>
      <c r="U29" s="77">
        <v>67.06</v>
      </c>
      <c r="V29" s="77">
        <v>54.128999999999998</v>
      </c>
      <c r="W29" s="77">
        <v>51.076999999999998</v>
      </c>
      <c r="X29" s="77">
        <v>31.064</v>
      </c>
      <c r="Y29" s="77">
        <v>340.19600000000003</v>
      </c>
      <c r="Z29" s="78"/>
      <c r="AA29" s="79">
        <f>SUM(B29:Z29)</f>
        <v>1652.6660000000002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86.042000000000002</v>
      </c>
      <c r="C31" s="62">
        <f t="shared" ref="C31:Z31" si="4">IF(LEN(C$2)&gt;0,SUM(C28:C30),"")</f>
        <v>55.046999999999997</v>
      </c>
      <c r="D31" s="62">
        <f t="shared" si="4"/>
        <v>22.911000000000001</v>
      </c>
      <c r="E31" s="62">
        <f t="shared" si="4"/>
        <v>22.216999999999999</v>
      </c>
      <c r="F31" s="62">
        <f t="shared" si="4"/>
        <v>39.659999999999997</v>
      </c>
      <c r="G31" s="62">
        <f t="shared" si="4"/>
        <v>55.709000000000003</v>
      </c>
      <c r="H31" s="62">
        <f t="shared" si="4"/>
        <v>143.91499999999999</v>
      </c>
      <c r="I31" s="62">
        <f t="shared" si="4"/>
        <v>164.51599999999999</v>
      </c>
      <c r="J31" s="62">
        <f t="shared" si="4"/>
        <v>238.892</v>
      </c>
      <c r="K31" s="62">
        <f t="shared" si="4"/>
        <v>168.119</v>
      </c>
      <c r="L31" s="62">
        <f t="shared" si="4"/>
        <v>46.618000000000002</v>
      </c>
      <c r="M31" s="62">
        <f t="shared" si="4"/>
        <v>34.353000000000002</v>
      </c>
      <c r="N31" s="62">
        <f t="shared" si="4"/>
        <v>4.5949999999999998</v>
      </c>
      <c r="O31" s="62">
        <f t="shared" si="4"/>
        <v>3.6240000000000001</v>
      </c>
      <c r="P31" s="62">
        <f t="shared" si="4"/>
        <v>5.9969999999999999</v>
      </c>
      <c r="Q31" s="62">
        <f t="shared" si="4"/>
        <v>7.5149999999999997</v>
      </c>
      <c r="R31" s="62">
        <f t="shared" si="4"/>
        <v>2.1859999999999999</v>
      </c>
      <c r="S31" s="62">
        <f t="shared" si="4"/>
        <v>1.0660000000000001</v>
      </c>
      <c r="T31" s="62">
        <f t="shared" si="4"/>
        <v>6.1580000000000004</v>
      </c>
      <c r="U31" s="62">
        <f t="shared" si="4"/>
        <v>67.06</v>
      </c>
      <c r="V31" s="62">
        <f t="shared" si="4"/>
        <v>54.128999999999998</v>
      </c>
      <c r="W31" s="62">
        <f t="shared" si="4"/>
        <v>51.076999999999998</v>
      </c>
      <c r="X31" s="62">
        <f t="shared" si="4"/>
        <v>31.064</v>
      </c>
      <c r="Y31" s="62">
        <f t="shared" si="4"/>
        <v>340.19600000000003</v>
      </c>
      <c r="Z31" s="63" t="str">
        <f t="shared" si="4"/>
        <v/>
      </c>
      <c r="AA31" s="64">
        <f>SUM(AA28:AA30)</f>
        <v>1652.6660000000002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168</v>
      </c>
      <c r="C38" s="99">
        <v>198.5</v>
      </c>
      <c r="D38" s="99">
        <v>230.9</v>
      </c>
      <c r="E38" s="99">
        <v>231.5</v>
      </c>
      <c r="F38" s="99">
        <v>214.2</v>
      </c>
      <c r="G38" s="99">
        <v>203.5</v>
      </c>
      <c r="H38" s="99"/>
      <c r="I38" s="99">
        <v>45.9</v>
      </c>
      <c r="J38" s="99"/>
      <c r="K38" s="99"/>
      <c r="L38" s="99">
        <v>174.9</v>
      </c>
      <c r="M38" s="99">
        <v>210</v>
      </c>
      <c r="N38" s="99">
        <v>287.89999999999998</v>
      </c>
      <c r="O38" s="99">
        <v>299.2</v>
      </c>
      <c r="P38" s="99">
        <v>255.7</v>
      </c>
      <c r="Q38" s="99">
        <v>252.1</v>
      </c>
      <c r="R38" s="99">
        <v>282</v>
      </c>
      <c r="S38" s="99">
        <v>318.60000000000002</v>
      </c>
      <c r="T38" s="99">
        <v>384.6</v>
      </c>
      <c r="U38" s="99"/>
      <c r="V38" s="99">
        <v>345.1</v>
      </c>
      <c r="W38" s="99">
        <v>161.5</v>
      </c>
      <c r="X38" s="99">
        <v>354.8</v>
      </c>
      <c r="Y38" s="99"/>
      <c r="Z38" s="100"/>
      <c r="AA38" s="79">
        <f t="shared" si="5"/>
        <v>4618.8999999999996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168</v>
      </c>
      <c r="C39" s="88">
        <f t="shared" si="6"/>
        <v>198.5</v>
      </c>
      <c r="D39" s="88">
        <f t="shared" si="6"/>
        <v>230.9</v>
      </c>
      <c r="E39" s="88">
        <f t="shared" si="6"/>
        <v>231.5</v>
      </c>
      <c r="F39" s="88">
        <f t="shared" si="6"/>
        <v>214.2</v>
      </c>
      <c r="G39" s="88">
        <f t="shared" si="6"/>
        <v>203.5</v>
      </c>
      <c r="H39" s="88">
        <f t="shared" si="6"/>
        <v>0</v>
      </c>
      <c r="I39" s="88">
        <f t="shared" si="6"/>
        <v>45.9</v>
      </c>
      <c r="J39" s="88">
        <f t="shared" si="6"/>
        <v>0</v>
      </c>
      <c r="K39" s="88">
        <f t="shared" si="6"/>
        <v>0</v>
      </c>
      <c r="L39" s="88">
        <f t="shared" si="6"/>
        <v>174.9</v>
      </c>
      <c r="M39" s="88">
        <f t="shared" si="6"/>
        <v>210</v>
      </c>
      <c r="N39" s="88">
        <f t="shared" si="6"/>
        <v>287.89999999999998</v>
      </c>
      <c r="O39" s="88">
        <f t="shared" si="6"/>
        <v>299.2</v>
      </c>
      <c r="P39" s="88">
        <f t="shared" si="6"/>
        <v>255.7</v>
      </c>
      <c r="Q39" s="88">
        <f t="shared" si="6"/>
        <v>252.1</v>
      </c>
      <c r="R39" s="88">
        <f t="shared" si="6"/>
        <v>282</v>
      </c>
      <c r="S39" s="88">
        <f t="shared" si="6"/>
        <v>318.60000000000002</v>
      </c>
      <c r="T39" s="88">
        <f t="shared" si="6"/>
        <v>384.6</v>
      </c>
      <c r="U39" s="88">
        <f t="shared" si="6"/>
        <v>0</v>
      </c>
      <c r="V39" s="88">
        <f t="shared" si="6"/>
        <v>345.1</v>
      </c>
      <c r="W39" s="88">
        <f t="shared" si="6"/>
        <v>161.5</v>
      </c>
      <c r="X39" s="88">
        <f t="shared" si="6"/>
        <v>354.8</v>
      </c>
      <c r="Y39" s="88">
        <f t="shared" si="6"/>
        <v>0</v>
      </c>
      <c r="Z39" s="89" t="str">
        <f t="shared" si="6"/>
        <v/>
      </c>
      <c r="AA39" s="90">
        <f t="shared" si="5"/>
        <v>4618.8999999999996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168</v>
      </c>
      <c r="C46" s="99">
        <v>198.5</v>
      </c>
      <c r="D46" s="99">
        <v>230.9</v>
      </c>
      <c r="E46" s="99">
        <v>231.5</v>
      </c>
      <c r="F46" s="99">
        <v>214.2</v>
      </c>
      <c r="G46" s="99">
        <v>203.5</v>
      </c>
      <c r="H46" s="99"/>
      <c r="I46" s="99">
        <v>45.9</v>
      </c>
      <c r="J46" s="99"/>
      <c r="K46" s="99"/>
      <c r="L46" s="99">
        <v>174.9</v>
      </c>
      <c r="M46" s="99">
        <v>210</v>
      </c>
      <c r="N46" s="99">
        <v>287.89999999999998</v>
      </c>
      <c r="O46" s="99">
        <v>299.2</v>
      </c>
      <c r="P46" s="99">
        <v>255.7</v>
      </c>
      <c r="Q46" s="99">
        <v>252.1</v>
      </c>
      <c r="R46" s="99">
        <v>282</v>
      </c>
      <c r="S46" s="99">
        <v>318.60000000000002</v>
      </c>
      <c r="T46" s="99">
        <v>384.6</v>
      </c>
      <c r="U46" s="99"/>
      <c r="V46" s="99">
        <v>345.1</v>
      </c>
      <c r="W46" s="99">
        <v>161.5</v>
      </c>
      <c r="X46" s="99">
        <v>354.8</v>
      </c>
      <c r="Y46" s="99"/>
      <c r="Z46" s="100"/>
      <c r="AA46" s="79">
        <f t="shared" si="7"/>
        <v>4618.8999999999996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168</v>
      </c>
      <c r="C48" s="88">
        <f t="shared" ref="C48:Z48" si="8">IF(LEN(C$2)&gt;0,SUM(C42:C47),"")</f>
        <v>198.5</v>
      </c>
      <c r="D48" s="88">
        <f t="shared" si="8"/>
        <v>230.9</v>
      </c>
      <c r="E48" s="88">
        <f t="shared" si="8"/>
        <v>231.5</v>
      </c>
      <c r="F48" s="88">
        <f t="shared" si="8"/>
        <v>214.2</v>
      </c>
      <c r="G48" s="88">
        <f t="shared" si="8"/>
        <v>203.5</v>
      </c>
      <c r="H48" s="88">
        <f t="shared" si="8"/>
        <v>0</v>
      </c>
      <c r="I48" s="88">
        <f t="shared" si="8"/>
        <v>45.9</v>
      </c>
      <c r="J48" s="88">
        <f t="shared" si="8"/>
        <v>0</v>
      </c>
      <c r="K48" s="88">
        <f t="shared" si="8"/>
        <v>0</v>
      </c>
      <c r="L48" s="88">
        <f t="shared" si="8"/>
        <v>174.9</v>
      </c>
      <c r="M48" s="88">
        <f t="shared" si="8"/>
        <v>210</v>
      </c>
      <c r="N48" s="88">
        <f t="shared" si="8"/>
        <v>287.89999999999998</v>
      </c>
      <c r="O48" s="88">
        <f t="shared" si="8"/>
        <v>299.2</v>
      </c>
      <c r="P48" s="88">
        <f t="shared" si="8"/>
        <v>255.7</v>
      </c>
      <c r="Q48" s="88">
        <f t="shared" si="8"/>
        <v>252.1</v>
      </c>
      <c r="R48" s="88">
        <f t="shared" si="8"/>
        <v>282</v>
      </c>
      <c r="S48" s="88">
        <f t="shared" si="8"/>
        <v>318.60000000000002</v>
      </c>
      <c r="T48" s="88">
        <f t="shared" si="8"/>
        <v>384.6</v>
      </c>
      <c r="U48" s="88">
        <f t="shared" si="8"/>
        <v>0</v>
      </c>
      <c r="V48" s="88">
        <f t="shared" si="8"/>
        <v>345.1</v>
      </c>
      <c r="W48" s="88">
        <f t="shared" si="8"/>
        <v>161.5</v>
      </c>
      <c r="X48" s="88">
        <f t="shared" si="8"/>
        <v>354.8</v>
      </c>
      <c r="Y48" s="88">
        <f t="shared" si="8"/>
        <v>0</v>
      </c>
      <c r="Z48" s="89" t="str">
        <f t="shared" si="8"/>
        <v/>
      </c>
      <c r="AA48" s="90">
        <f t="shared" si="7"/>
        <v>4618.8999999999996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254.04199999999997</v>
      </c>
      <c r="C51" s="88">
        <f t="shared" si="10"/>
        <v>253.547</v>
      </c>
      <c r="D51" s="88">
        <f t="shared" si="10"/>
        <v>253.81100000000001</v>
      </c>
      <c r="E51" s="88">
        <f t="shared" si="10"/>
        <v>253.71699999999998</v>
      </c>
      <c r="F51" s="88">
        <f t="shared" si="10"/>
        <v>253.85999999999999</v>
      </c>
      <c r="G51" s="88">
        <f t="shared" si="10"/>
        <v>259.209</v>
      </c>
      <c r="H51" s="88">
        <f t="shared" si="10"/>
        <v>143.91500000000002</v>
      </c>
      <c r="I51" s="88">
        <f t="shared" si="10"/>
        <v>210.416</v>
      </c>
      <c r="J51" s="88">
        <f t="shared" si="10"/>
        <v>238.89199999999997</v>
      </c>
      <c r="K51" s="88">
        <f t="shared" si="10"/>
        <v>168.119</v>
      </c>
      <c r="L51" s="88">
        <f t="shared" si="10"/>
        <v>221.518</v>
      </c>
      <c r="M51" s="88">
        <f t="shared" si="10"/>
        <v>244.35300000000001</v>
      </c>
      <c r="N51" s="88">
        <f t="shared" si="10"/>
        <v>292.495</v>
      </c>
      <c r="O51" s="88">
        <f t="shared" si="10"/>
        <v>302.82400000000001</v>
      </c>
      <c r="P51" s="88">
        <f t="shared" si="10"/>
        <v>261.697</v>
      </c>
      <c r="Q51" s="88">
        <f t="shared" si="10"/>
        <v>259.61500000000001</v>
      </c>
      <c r="R51" s="88">
        <f t="shared" si="10"/>
        <v>284.18599999999998</v>
      </c>
      <c r="S51" s="88">
        <f t="shared" si="10"/>
        <v>319.666</v>
      </c>
      <c r="T51" s="88">
        <f t="shared" si="10"/>
        <v>390.75800000000004</v>
      </c>
      <c r="U51" s="88">
        <f t="shared" si="10"/>
        <v>67.06</v>
      </c>
      <c r="V51" s="88">
        <f t="shared" si="10"/>
        <v>399.22900000000004</v>
      </c>
      <c r="W51" s="88">
        <f t="shared" si="10"/>
        <v>212.577</v>
      </c>
      <c r="X51" s="88">
        <f t="shared" si="10"/>
        <v>385.86400000000003</v>
      </c>
      <c r="Y51" s="88">
        <f t="shared" si="10"/>
        <v>340.19599999999997</v>
      </c>
      <c r="Z51" s="89" t="str">
        <f t="shared" si="10"/>
        <v/>
      </c>
      <c r="AA51" s="105">
        <f>SUM(B51:Z51)</f>
        <v>6271.5660000000007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254.042</v>
      </c>
      <c r="C4" s="18">
        <v>253.547</v>
      </c>
      <c r="D4" s="18">
        <v>253.846</v>
      </c>
      <c r="E4" s="18">
        <v>253.744</v>
      </c>
      <c r="F4" s="18">
        <v>253.86</v>
      </c>
      <c r="G4" s="18">
        <v>259.209</v>
      </c>
      <c r="H4" s="18">
        <v>143.89699999999999</v>
      </c>
      <c r="I4" s="18">
        <v>210.44399999999999</v>
      </c>
      <c r="J4" s="18">
        <v>238.892</v>
      </c>
      <c r="K4" s="18">
        <v>168.072</v>
      </c>
      <c r="L4" s="18">
        <v>221.55399999999997</v>
      </c>
      <c r="M4" s="18">
        <v>244.358</v>
      </c>
      <c r="N4" s="18">
        <v>292.45800000000003</v>
      </c>
      <c r="O4" s="18">
        <v>302.80699999999996</v>
      </c>
      <c r="P4" s="18">
        <v>261.68899999999996</v>
      </c>
      <c r="Q4" s="18">
        <v>259.56799999999998</v>
      </c>
      <c r="R4" s="18">
        <v>284.14499999999998</v>
      </c>
      <c r="S4" s="18">
        <v>319.66599999999994</v>
      </c>
      <c r="T4" s="18">
        <v>390.75799999999998</v>
      </c>
      <c r="U4" s="18">
        <v>67.060000000000016</v>
      </c>
      <c r="V4" s="18">
        <v>399.22899999999998</v>
      </c>
      <c r="W4" s="18">
        <v>212.55099999999999</v>
      </c>
      <c r="X4" s="18">
        <v>385.86400000000003</v>
      </c>
      <c r="Y4" s="18">
        <v>340.19600000000003</v>
      </c>
      <c r="Z4" s="19"/>
      <c r="AA4" s="20">
        <f>SUM(B4:Z4)</f>
        <v>6271.4560000000001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240.02</v>
      </c>
      <c r="C7" s="28">
        <v>235</v>
      </c>
      <c r="D7" s="28">
        <v>229.33</v>
      </c>
      <c r="E7" s="28">
        <v>230.46</v>
      </c>
      <c r="F7" s="28">
        <v>235</v>
      </c>
      <c r="G7" s="28">
        <v>236.31</v>
      </c>
      <c r="H7" s="28">
        <v>300</v>
      </c>
      <c r="I7" s="28">
        <v>326</v>
      </c>
      <c r="J7" s="28">
        <v>292.32</v>
      </c>
      <c r="K7" s="28">
        <v>288.32</v>
      </c>
      <c r="L7" s="28">
        <v>258.13</v>
      </c>
      <c r="M7" s="28">
        <v>246.45</v>
      </c>
      <c r="N7" s="28">
        <v>217.88</v>
      </c>
      <c r="O7" s="28">
        <v>217.77</v>
      </c>
      <c r="P7" s="28">
        <v>228.27</v>
      </c>
      <c r="Q7" s="28">
        <v>237.78</v>
      </c>
      <c r="R7" s="28">
        <v>233.35</v>
      </c>
      <c r="S7" s="28">
        <v>240</v>
      </c>
      <c r="T7" s="28">
        <v>276.67</v>
      </c>
      <c r="U7" s="28">
        <v>353.63</v>
      </c>
      <c r="V7" s="28">
        <v>371.25</v>
      </c>
      <c r="W7" s="28">
        <v>320</v>
      </c>
      <c r="X7" s="28">
        <v>276.67</v>
      </c>
      <c r="Y7" s="28">
        <v>283.86</v>
      </c>
      <c r="Z7" s="29"/>
      <c r="AA7" s="30">
        <f>IF(SUM(B7:Z7)&lt;&gt;0,AVERAGEIF(B7:Z7,"&lt;&gt;"""),"")</f>
        <v>265.60291666666666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250</v>
      </c>
      <c r="C12" s="52">
        <v>250</v>
      </c>
      <c r="D12" s="52">
        <v>250</v>
      </c>
      <c r="E12" s="52">
        <v>250</v>
      </c>
      <c r="F12" s="52">
        <v>250</v>
      </c>
      <c r="G12" s="52">
        <v>250</v>
      </c>
      <c r="H12" s="52">
        <v>122</v>
      </c>
      <c r="I12" s="52">
        <v>202.024</v>
      </c>
      <c r="J12" s="52">
        <v>233.24</v>
      </c>
      <c r="K12" s="52">
        <v>105.989</v>
      </c>
      <c r="L12" s="52">
        <v>214.28899999999999</v>
      </c>
      <c r="M12" s="52">
        <v>237.16900000000001</v>
      </c>
      <c r="N12" s="52">
        <v>250</v>
      </c>
      <c r="O12" s="52">
        <v>250</v>
      </c>
      <c r="P12" s="52">
        <v>250</v>
      </c>
      <c r="Q12" s="52">
        <v>250</v>
      </c>
      <c r="R12" s="52">
        <v>250</v>
      </c>
      <c r="S12" s="52">
        <v>271.79399999999998</v>
      </c>
      <c r="T12" s="52">
        <v>354.74099999999999</v>
      </c>
      <c r="U12" s="52">
        <v>56.472999999999999</v>
      </c>
      <c r="V12" s="52">
        <v>74.813000000000002</v>
      </c>
      <c r="W12" s="52">
        <v>176.78700000000001</v>
      </c>
      <c r="X12" s="52">
        <v>356.41300000000001</v>
      </c>
      <c r="Y12" s="52">
        <v>331.048</v>
      </c>
      <c r="Z12" s="53"/>
      <c r="AA12" s="54">
        <f t="shared" si="0"/>
        <v>5486.78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307.53499999999997</v>
      </c>
      <c r="W13" s="52"/>
      <c r="X13" s="52"/>
      <c r="Y13" s="52"/>
      <c r="Z13" s="53"/>
      <c r="AA13" s="54">
        <f t="shared" si="0"/>
        <v>307.53499999999997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1.6539999999999999</v>
      </c>
      <c r="H14" s="57">
        <v>3.5000000000000003E-2</v>
      </c>
      <c r="I14" s="57"/>
      <c r="J14" s="57"/>
      <c r="K14" s="57"/>
      <c r="L14" s="57"/>
      <c r="M14" s="57"/>
      <c r="N14" s="57">
        <v>34.966000000000001</v>
      </c>
      <c r="O14" s="57">
        <v>45.573</v>
      </c>
      <c r="P14" s="57">
        <v>4.2679999999999998</v>
      </c>
      <c r="Q14" s="57">
        <v>2.7129999999999996</v>
      </c>
      <c r="R14" s="57">
        <v>27.547000000000001</v>
      </c>
      <c r="S14" s="57">
        <v>38.229999999999997</v>
      </c>
      <c r="T14" s="57">
        <v>25.891999999999999</v>
      </c>
      <c r="U14" s="57">
        <v>0.501</v>
      </c>
      <c r="V14" s="57">
        <v>10.965999999999999</v>
      </c>
      <c r="W14" s="57">
        <v>30.091999999999999</v>
      </c>
      <c r="X14" s="57">
        <v>19.781000000000006</v>
      </c>
      <c r="Y14" s="57"/>
      <c r="Z14" s="58"/>
      <c r="AA14" s="59">
        <f t="shared" si="0"/>
        <v>242.21800000000002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250</v>
      </c>
      <c r="C16" s="62">
        <f t="shared" ref="C16:Z16" si="1">IF(LEN(C$2)&gt;0,SUM(C10:C15),"")</f>
        <v>250</v>
      </c>
      <c r="D16" s="62">
        <f t="shared" si="1"/>
        <v>250</v>
      </c>
      <c r="E16" s="62">
        <f t="shared" si="1"/>
        <v>250</v>
      </c>
      <c r="F16" s="62">
        <f t="shared" si="1"/>
        <v>250</v>
      </c>
      <c r="G16" s="62">
        <f t="shared" si="1"/>
        <v>251.654</v>
      </c>
      <c r="H16" s="62">
        <f t="shared" si="1"/>
        <v>122.035</v>
      </c>
      <c r="I16" s="62">
        <f t="shared" si="1"/>
        <v>202.024</v>
      </c>
      <c r="J16" s="62">
        <f t="shared" si="1"/>
        <v>233.24</v>
      </c>
      <c r="K16" s="62">
        <f t="shared" si="1"/>
        <v>105.989</v>
      </c>
      <c r="L16" s="62">
        <f t="shared" si="1"/>
        <v>214.28899999999999</v>
      </c>
      <c r="M16" s="62">
        <f t="shared" si="1"/>
        <v>237.16900000000001</v>
      </c>
      <c r="N16" s="62">
        <f t="shared" si="1"/>
        <v>284.96600000000001</v>
      </c>
      <c r="O16" s="62">
        <f t="shared" si="1"/>
        <v>295.57299999999998</v>
      </c>
      <c r="P16" s="62">
        <f t="shared" si="1"/>
        <v>254.268</v>
      </c>
      <c r="Q16" s="62">
        <f t="shared" si="1"/>
        <v>252.71299999999999</v>
      </c>
      <c r="R16" s="62">
        <f t="shared" si="1"/>
        <v>277.54700000000003</v>
      </c>
      <c r="S16" s="62">
        <f t="shared" si="1"/>
        <v>310.024</v>
      </c>
      <c r="T16" s="62">
        <f t="shared" si="1"/>
        <v>380.63299999999998</v>
      </c>
      <c r="U16" s="62">
        <f t="shared" si="1"/>
        <v>56.973999999999997</v>
      </c>
      <c r="V16" s="62">
        <f t="shared" si="1"/>
        <v>393.31399999999996</v>
      </c>
      <c r="W16" s="62">
        <f t="shared" si="1"/>
        <v>206.87900000000002</v>
      </c>
      <c r="X16" s="62">
        <f t="shared" si="1"/>
        <v>376.19400000000002</v>
      </c>
      <c r="Y16" s="62">
        <f t="shared" si="1"/>
        <v>331.048</v>
      </c>
      <c r="Z16" s="63" t="str">
        <f t="shared" si="1"/>
        <v/>
      </c>
      <c r="AA16" s="64">
        <f>SUM(AA10:AA15)</f>
        <v>6036.5329999999994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6.0000000000000001E-3</v>
      </c>
      <c r="P19" s="72">
        <v>2E-3</v>
      </c>
      <c r="Q19" s="72"/>
      <c r="R19" s="72"/>
      <c r="S19" s="72"/>
      <c r="T19" s="72">
        <v>1E-3</v>
      </c>
      <c r="U19" s="72"/>
      <c r="V19" s="72"/>
      <c r="W19" s="72"/>
      <c r="X19" s="72"/>
      <c r="Y19" s="72"/>
      <c r="Z19" s="73"/>
      <c r="AA19" s="74">
        <f t="shared" ref="AA19:AA24" si="2">SUM(B19:Z19)</f>
        <v>9.0000000000000011E-3</v>
      </c>
    </row>
    <row r="20" spans="1:27" ht="24.95" customHeight="1" x14ac:dyDescent="0.2">
      <c r="A20" s="75" t="s">
        <v>15</v>
      </c>
      <c r="B20" s="76">
        <v>1.9850000000000001</v>
      </c>
      <c r="C20" s="77">
        <v>1.7529999999999999</v>
      </c>
      <c r="D20" s="77">
        <v>1.7190000000000001</v>
      </c>
      <c r="E20" s="77">
        <v>1.7150000000000001</v>
      </c>
      <c r="F20" s="77">
        <v>1.7230000000000001</v>
      </c>
      <c r="G20" s="77">
        <v>1.831</v>
      </c>
      <c r="H20" s="77">
        <v>1.8959999999999999</v>
      </c>
      <c r="I20" s="77">
        <v>2.2010000000000001</v>
      </c>
      <c r="J20" s="77">
        <v>2.8420000000000001</v>
      </c>
      <c r="K20" s="77">
        <v>3.4620000000000002</v>
      </c>
      <c r="L20" s="77">
        <v>3.8250000000000002</v>
      </c>
      <c r="M20" s="77">
        <v>3.8690000000000002</v>
      </c>
      <c r="N20" s="77">
        <v>3.7490000000000001</v>
      </c>
      <c r="O20" s="77">
        <v>3.4969999999999999</v>
      </c>
      <c r="P20" s="77">
        <v>3.6909999999999998</v>
      </c>
      <c r="Q20" s="77">
        <v>3.4990000000000001</v>
      </c>
      <c r="R20" s="77">
        <v>3.2759999999999998</v>
      </c>
      <c r="S20" s="77">
        <v>3.1829999999999998</v>
      </c>
      <c r="T20" s="77">
        <v>2.93</v>
      </c>
      <c r="U20" s="77">
        <v>2.8170000000000002</v>
      </c>
      <c r="V20" s="77">
        <v>2.738</v>
      </c>
      <c r="W20" s="77">
        <v>2.7360000000000002</v>
      </c>
      <c r="X20" s="77">
        <v>2.48</v>
      </c>
      <c r="Y20" s="77">
        <v>2.1320000000000001</v>
      </c>
      <c r="Z20" s="78"/>
      <c r="AA20" s="79">
        <f t="shared" si="2"/>
        <v>65.548999999999992</v>
      </c>
    </row>
    <row r="21" spans="1:27" ht="24.95" customHeight="1" x14ac:dyDescent="0.2">
      <c r="A21" s="75" t="s">
        <v>16</v>
      </c>
      <c r="B21" s="80">
        <v>2.0569999999999999</v>
      </c>
      <c r="C21" s="81">
        <v>1.794</v>
      </c>
      <c r="D21" s="81">
        <v>2.1269999999999998</v>
      </c>
      <c r="E21" s="81">
        <v>2.0289999999999999</v>
      </c>
      <c r="F21" s="81">
        <v>2.137</v>
      </c>
      <c r="G21" s="81">
        <v>5.7239999999999993</v>
      </c>
      <c r="H21" s="81">
        <v>9.6660000000000004</v>
      </c>
      <c r="I21" s="81">
        <v>6.2190000000000003</v>
      </c>
      <c r="J21" s="81">
        <v>2.81</v>
      </c>
      <c r="K21" s="81">
        <v>3.0209999999999999</v>
      </c>
      <c r="L21" s="81">
        <v>3.44</v>
      </c>
      <c r="M21" s="81">
        <v>3.3200000000000003</v>
      </c>
      <c r="N21" s="81">
        <v>3.7429999999999999</v>
      </c>
      <c r="O21" s="81">
        <v>3.7309999999999999</v>
      </c>
      <c r="P21" s="81">
        <v>3.7280000000000002</v>
      </c>
      <c r="Q21" s="81">
        <v>3.3559999999999999</v>
      </c>
      <c r="R21" s="81">
        <v>3.3220000000000001</v>
      </c>
      <c r="S21" s="81">
        <v>6.4590000000000005</v>
      </c>
      <c r="T21" s="81">
        <v>7.194</v>
      </c>
      <c r="U21" s="81">
        <v>7.2690000000000001</v>
      </c>
      <c r="V21" s="81">
        <v>3.177</v>
      </c>
      <c r="W21" s="81">
        <v>2.9359999999999999</v>
      </c>
      <c r="X21" s="81">
        <v>7.1899999999999995</v>
      </c>
      <c r="Y21" s="81">
        <v>7.016</v>
      </c>
      <c r="Z21" s="78"/>
      <c r="AA21" s="79">
        <f t="shared" si="2"/>
        <v>103.46500000000002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4.0419999999999998</v>
      </c>
      <c r="C25" s="88">
        <f t="shared" si="3"/>
        <v>3.5469999999999997</v>
      </c>
      <c r="D25" s="88">
        <f t="shared" si="3"/>
        <v>3.8460000000000001</v>
      </c>
      <c r="E25" s="88">
        <f t="shared" si="3"/>
        <v>3.7439999999999998</v>
      </c>
      <c r="F25" s="88">
        <f t="shared" si="3"/>
        <v>3.8600000000000003</v>
      </c>
      <c r="G25" s="88">
        <f t="shared" si="3"/>
        <v>7.5549999999999997</v>
      </c>
      <c r="H25" s="88">
        <f t="shared" si="3"/>
        <v>11.562000000000001</v>
      </c>
      <c r="I25" s="88">
        <f t="shared" si="3"/>
        <v>8.42</v>
      </c>
      <c r="J25" s="88">
        <f t="shared" si="3"/>
        <v>5.6520000000000001</v>
      </c>
      <c r="K25" s="88">
        <f t="shared" si="3"/>
        <v>6.4830000000000005</v>
      </c>
      <c r="L25" s="88">
        <f t="shared" si="3"/>
        <v>7.2650000000000006</v>
      </c>
      <c r="M25" s="88">
        <f t="shared" si="3"/>
        <v>7.1890000000000001</v>
      </c>
      <c r="N25" s="88">
        <f t="shared" si="3"/>
        <v>7.492</v>
      </c>
      <c r="O25" s="88">
        <f t="shared" si="3"/>
        <v>7.234</v>
      </c>
      <c r="P25" s="88">
        <f t="shared" si="3"/>
        <v>7.4209999999999994</v>
      </c>
      <c r="Q25" s="88">
        <f t="shared" si="3"/>
        <v>6.8550000000000004</v>
      </c>
      <c r="R25" s="88">
        <f t="shared" si="3"/>
        <v>6.5979999999999999</v>
      </c>
      <c r="S25" s="88">
        <f t="shared" si="3"/>
        <v>9.6419999999999995</v>
      </c>
      <c r="T25" s="88">
        <f t="shared" si="3"/>
        <v>10.125</v>
      </c>
      <c r="U25" s="88">
        <f t="shared" si="3"/>
        <v>10.086</v>
      </c>
      <c r="V25" s="88">
        <f t="shared" si="3"/>
        <v>5.915</v>
      </c>
      <c r="W25" s="88">
        <f t="shared" si="3"/>
        <v>5.6720000000000006</v>
      </c>
      <c r="X25" s="88">
        <f t="shared" si="3"/>
        <v>9.67</v>
      </c>
      <c r="Y25" s="88">
        <f t="shared" si="3"/>
        <v>9.1479999999999997</v>
      </c>
      <c r="Z25" s="89">
        <f t="shared" si="3"/>
        <v>0</v>
      </c>
      <c r="AA25" s="90">
        <f t="shared" si="3"/>
        <v>169.02300000000002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254.042</v>
      </c>
      <c r="C29" s="77">
        <v>253.547</v>
      </c>
      <c r="D29" s="77">
        <v>253.846</v>
      </c>
      <c r="E29" s="77">
        <v>253.744</v>
      </c>
      <c r="F29" s="77">
        <v>253.86</v>
      </c>
      <c r="G29" s="77">
        <v>259.209</v>
      </c>
      <c r="H29" s="77">
        <v>133.59700000000001</v>
      </c>
      <c r="I29" s="77">
        <v>210.44399999999999</v>
      </c>
      <c r="J29" s="77">
        <v>238.892</v>
      </c>
      <c r="K29" s="77">
        <v>112.47199999999999</v>
      </c>
      <c r="L29" s="77">
        <v>221.554</v>
      </c>
      <c r="M29" s="77">
        <v>244.358</v>
      </c>
      <c r="N29" s="77">
        <v>292.45800000000003</v>
      </c>
      <c r="O29" s="77">
        <v>302.80700000000002</v>
      </c>
      <c r="P29" s="77">
        <v>261.68900000000002</v>
      </c>
      <c r="Q29" s="77">
        <v>259.56799999999998</v>
      </c>
      <c r="R29" s="77">
        <v>284.14499999999998</v>
      </c>
      <c r="S29" s="77">
        <v>319.666</v>
      </c>
      <c r="T29" s="77">
        <v>390.75799999999998</v>
      </c>
      <c r="U29" s="77">
        <v>67.06</v>
      </c>
      <c r="V29" s="77">
        <v>399.22899999999998</v>
      </c>
      <c r="W29" s="77">
        <v>212.55099999999999</v>
      </c>
      <c r="X29" s="77">
        <v>385.86399999999998</v>
      </c>
      <c r="Y29" s="77">
        <v>340.19600000000003</v>
      </c>
      <c r="Z29" s="78"/>
      <c r="AA29" s="79">
        <f>SUM(B29:Z29)</f>
        <v>6205.5560000000005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254.042</v>
      </c>
      <c r="C31" s="62">
        <f t="shared" si="4"/>
        <v>253.547</v>
      </c>
      <c r="D31" s="62">
        <f t="shared" si="4"/>
        <v>253.846</v>
      </c>
      <c r="E31" s="62">
        <f t="shared" si="4"/>
        <v>253.744</v>
      </c>
      <c r="F31" s="62">
        <f t="shared" si="4"/>
        <v>253.86</v>
      </c>
      <c r="G31" s="62">
        <f t="shared" si="4"/>
        <v>259.209</v>
      </c>
      <c r="H31" s="62">
        <f t="shared" si="4"/>
        <v>133.59700000000001</v>
      </c>
      <c r="I31" s="62">
        <f t="shared" si="4"/>
        <v>210.44399999999999</v>
      </c>
      <c r="J31" s="62">
        <f t="shared" si="4"/>
        <v>238.892</v>
      </c>
      <c r="K31" s="62">
        <f t="shared" si="4"/>
        <v>112.47199999999999</v>
      </c>
      <c r="L31" s="62">
        <f t="shared" si="4"/>
        <v>221.554</v>
      </c>
      <c r="M31" s="62">
        <f t="shared" si="4"/>
        <v>244.358</v>
      </c>
      <c r="N31" s="62">
        <f t="shared" si="4"/>
        <v>292.45800000000003</v>
      </c>
      <c r="O31" s="62">
        <f t="shared" si="4"/>
        <v>302.80700000000002</v>
      </c>
      <c r="P31" s="62">
        <f t="shared" si="4"/>
        <v>261.68900000000002</v>
      </c>
      <c r="Q31" s="62">
        <f t="shared" si="4"/>
        <v>259.56799999999998</v>
      </c>
      <c r="R31" s="62">
        <f t="shared" si="4"/>
        <v>284.14499999999998</v>
      </c>
      <c r="S31" s="62">
        <f t="shared" si="4"/>
        <v>319.666</v>
      </c>
      <c r="T31" s="62">
        <f t="shared" si="4"/>
        <v>390.75799999999998</v>
      </c>
      <c r="U31" s="62">
        <f t="shared" si="4"/>
        <v>67.06</v>
      </c>
      <c r="V31" s="62">
        <f t="shared" si="4"/>
        <v>399.22899999999998</v>
      </c>
      <c r="W31" s="62">
        <f t="shared" si="4"/>
        <v>212.55099999999999</v>
      </c>
      <c r="X31" s="62">
        <f t="shared" si="4"/>
        <v>385.86399999999998</v>
      </c>
      <c r="Y31" s="62">
        <f t="shared" si="4"/>
        <v>340.19600000000003</v>
      </c>
      <c r="Z31" s="63">
        <f t="shared" si="4"/>
        <v>0</v>
      </c>
      <c r="AA31" s="64">
        <f t="shared" si="4"/>
        <v>6205.5560000000005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10.3</v>
      </c>
      <c r="I38" s="99"/>
      <c r="J38" s="99"/>
      <c r="K38" s="99">
        <v>55.6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65.900000000000006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10.3</v>
      </c>
      <c r="I39" s="88">
        <f t="shared" si="6"/>
        <v>0</v>
      </c>
      <c r="J39" s="88">
        <f t="shared" si="6"/>
        <v>0</v>
      </c>
      <c r="K39" s="88">
        <f t="shared" si="6"/>
        <v>55.6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65.900000000000006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10.3</v>
      </c>
      <c r="I46" s="99"/>
      <c r="J46" s="99"/>
      <c r="K46" s="99">
        <v>55.6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65.900000000000006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10.3</v>
      </c>
      <c r="I48" s="88">
        <f t="shared" si="8"/>
        <v>0</v>
      </c>
      <c r="J48" s="88">
        <f t="shared" si="8"/>
        <v>0</v>
      </c>
      <c r="K48" s="88">
        <f t="shared" si="8"/>
        <v>55.6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65.900000000000006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254.042</v>
      </c>
      <c r="C51" s="88">
        <f t="shared" si="10"/>
        <v>253.547</v>
      </c>
      <c r="D51" s="88">
        <f t="shared" si="10"/>
        <v>253.846</v>
      </c>
      <c r="E51" s="88">
        <f t="shared" si="10"/>
        <v>253.744</v>
      </c>
      <c r="F51" s="88">
        <f t="shared" si="10"/>
        <v>253.86</v>
      </c>
      <c r="G51" s="88">
        <f t="shared" si="10"/>
        <v>259.209</v>
      </c>
      <c r="H51" s="88">
        <f t="shared" si="10"/>
        <v>143.89700000000002</v>
      </c>
      <c r="I51" s="88">
        <f t="shared" si="10"/>
        <v>210.44399999999999</v>
      </c>
      <c r="J51" s="88">
        <f t="shared" si="10"/>
        <v>238.892</v>
      </c>
      <c r="K51" s="88">
        <f t="shared" si="10"/>
        <v>168.072</v>
      </c>
      <c r="L51" s="88">
        <f t="shared" si="10"/>
        <v>221.55399999999997</v>
      </c>
      <c r="M51" s="88">
        <f t="shared" si="10"/>
        <v>244.358</v>
      </c>
      <c r="N51" s="88">
        <f t="shared" si="10"/>
        <v>292.45800000000003</v>
      </c>
      <c r="O51" s="88">
        <f t="shared" si="10"/>
        <v>302.80699999999996</v>
      </c>
      <c r="P51" s="88">
        <f t="shared" si="10"/>
        <v>261.68900000000002</v>
      </c>
      <c r="Q51" s="88">
        <f t="shared" si="10"/>
        <v>259.56799999999998</v>
      </c>
      <c r="R51" s="88">
        <f t="shared" si="10"/>
        <v>284.14500000000004</v>
      </c>
      <c r="S51" s="88">
        <f t="shared" si="10"/>
        <v>319.666</v>
      </c>
      <c r="T51" s="88">
        <f t="shared" si="10"/>
        <v>390.75799999999998</v>
      </c>
      <c r="U51" s="88">
        <f t="shared" si="10"/>
        <v>67.06</v>
      </c>
      <c r="V51" s="88">
        <f t="shared" si="10"/>
        <v>399.22899999999998</v>
      </c>
      <c r="W51" s="88">
        <f t="shared" si="10"/>
        <v>212.55100000000002</v>
      </c>
      <c r="X51" s="88">
        <f t="shared" si="10"/>
        <v>385.86400000000003</v>
      </c>
      <c r="Y51" s="88">
        <f t="shared" si="10"/>
        <v>340.19600000000003</v>
      </c>
      <c r="Z51" s="89">
        <f t="shared" si="10"/>
        <v>0</v>
      </c>
      <c r="AA51" s="105">
        <f>SUM(B51:Z51)</f>
        <v>6271.4560000000019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-168</v>
      </c>
      <c r="C4" s="18">
        <v>-198.5</v>
      </c>
      <c r="D4" s="18">
        <v>-230.9</v>
      </c>
      <c r="E4" s="18">
        <v>-231.5</v>
      </c>
      <c r="F4" s="18">
        <v>-214.2</v>
      </c>
      <c r="G4" s="18">
        <v>-203.5</v>
      </c>
      <c r="H4" s="18">
        <v>10.3</v>
      </c>
      <c r="I4" s="18">
        <v>-45.9</v>
      </c>
      <c r="J4" s="18"/>
      <c r="K4" s="18">
        <v>55.6</v>
      </c>
      <c r="L4" s="18">
        <v>-174.9</v>
      </c>
      <c r="M4" s="18">
        <v>-210</v>
      </c>
      <c r="N4" s="18">
        <v>-287.89999999999998</v>
      </c>
      <c r="O4" s="18">
        <v>-299.2</v>
      </c>
      <c r="P4" s="18">
        <v>-255.7</v>
      </c>
      <c r="Q4" s="18">
        <v>-252.1</v>
      </c>
      <c r="R4" s="18">
        <v>-282</v>
      </c>
      <c r="S4" s="18">
        <v>-318.60000000000002</v>
      </c>
      <c r="T4" s="18">
        <v>-384.6</v>
      </c>
      <c r="U4" s="18"/>
      <c r="V4" s="18">
        <v>-345.1</v>
      </c>
      <c r="W4" s="18">
        <v>-161.5</v>
      </c>
      <c r="X4" s="18">
        <v>-354.8</v>
      </c>
      <c r="Y4" s="18"/>
      <c r="Z4" s="19"/>
      <c r="AA4" s="112">
        <f>SUM(B4:Z4)</f>
        <v>-4552.9999999999991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240.02</v>
      </c>
      <c r="C7" s="118">
        <v>235</v>
      </c>
      <c r="D7" s="118">
        <v>229.33</v>
      </c>
      <c r="E7" s="118">
        <v>230.46</v>
      </c>
      <c r="F7" s="118">
        <v>235</v>
      </c>
      <c r="G7" s="118">
        <v>236.31</v>
      </c>
      <c r="H7" s="118">
        <v>300</v>
      </c>
      <c r="I7" s="118">
        <v>326</v>
      </c>
      <c r="J7" s="118">
        <v>292.32</v>
      </c>
      <c r="K7" s="118">
        <v>288.32</v>
      </c>
      <c r="L7" s="118">
        <v>258.13</v>
      </c>
      <c r="M7" s="118">
        <v>246.45</v>
      </c>
      <c r="N7" s="118">
        <v>217.88</v>
      </c>
      <c r="O7" s="118">
        <v>217.77</v>
      </c>
      <c r="P7" s="118">
        <v>228.27</v>
      </c>
      <c r="Q7" s="118">
        <v>237.78</v>
      </c>
      <c r="R7" s="118">
        <v>233.35</v>
      </c>
      <c r="S7" s="118">
        <v>240</v>
      </c>
      <c r="T7" s="118">
        <v>276.67</v>
      </c>
      <c r="U7" s="118">
        <v>353.63</v>
      </c>
      <c r="V7" s="118">
        <v>371.25</v>
      </c>
      <c r="W7" s="118">
        <v>320</v>
      </c>
      <c r="X7" s="118">
        <v>276.67</v>
      </c>
      <c r="Y7" s="118">
        <v>283.86</v>
      </c>
      <c r="Z7" s="119"/>
      <c r="AA7" s="120">
        <f>IF(SUM(B7:Z7)&lt;&gt;0,AVERAGEIF(B7:Z7,"&lt;&gt;"""),"")</f>
        <v>265.60291666666666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168</v>
      </c>
      <c r="C15" s="134">
        <v>198.5</v>
      </c>
      <c r="D15" s="134">
        <v>230.9</v>
      </c>
      <c r="E15" s="134">
        <v>231.5</v>
      </c>
      <c r="F15" s="134">
        <v>214.2</v>
      </c>
      <c r="G15" s="134">
        <v>203.5</v>
      </c>
      <c r="H15" s="134"/>
      <c r="I15" s="134">
        <v>45.9</v>
      </c>
      <c r="J15" s="134"/>
      <c r="K15" s="134"/>
      <c r="L15" s="134">
        <v>174.9</v>
      </c>
      <c r="M15" s="134">
        <v>210</v>
      </c>
      <c r="N15" s="134">
        <v>287.89999999999998</v>
      </c>
      <c r="O15" s="134">
        <v>299.2</v>
      </c>
      <c r="P15" s="134">
        <v>255.7</v>
      </c>
      <c r="Q15" s="134">
        <v>252.1</v>
      </c>
      <c r="R15" s="134">
        <v>282</v>
      </c>
      <c r="S15" s="134">
        <v>318.60000000000002</v>
      </c>
      <c r="T15" s="134">
        <v>384.6</v>
      </c>
      <c r="U15" s="134"/>
      <c r="V15" s="134">
        <v>345.1</v>
      </c>
      <c r="W15" s="134">
        <v>161.5</v>
      </c>
      <c r="X15" s="134">
        <v>354.8</v>
      </c>
      <c r="Y15" s="134"/>
      <c r="Z15" s="132"/>
      <c r="AA15" s="133">
        <f t="shared" si="0"/>
        <v>4618.8999999999996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168</v>
      </c>
      <c r="C16" s="136">
        <f t="shared" si="1"/>
        <v>198.5</v>
      </c>
      <c r="D16" s="136">
        <f t="shared" si="1"/>
        <v>230.9</v>
      </c>
      <c r="E16" s="136">
        <f t="shared" si="1"/>
        <v>231.5</v>
      </c>
      <c r="F16" s="136">
        <f t="shared" si="1"/>
        <v>214.2</v>
      </c>
      <c r="G16" s="136">
        <f t="shared" si="1"/>
        <v>203.5</v>
      </c>
      <c r="H16" s="136">
        <f t="shared" si="1"/>
        <v>0</v>
      </c>
      <c r="I16" s="136">
        <f t="shared" si="1"/>
        <v>45.9</v>
      </c>
      <c r="J16" s="136">
        <f t="shared" si="1"/>
        <v>0</v>
      </c>
      <c r="K16" s="136">
        <f t="shared" si="1"/>
        <v>0</v>
      </c>
      <c r="L16" s="136">
        <f t="shared" si="1"/>
        <v>174.9</v>
      </c>
      <c r="M16" s="136">
        <f t="shared" si="1"/>
        <v>210</v>
      </c>
      <c r="N16" s="136">
        <f t="shared" si="1"/>
        <v>287.89999999999998</v>
      </c>
      <c r="O16" s="136">
        <f t="shared" si="1"/>
        <v>299.2</v>
      </c>
      <c r="P16" s="136">
        <f t="shared" si="1"/>
        <v>255.7</v>
      </c>
      <c r="Q16" s="136">
        <f t="shared" si="1"/>
        <v>252.1</v>
      </c>
      <c r="R16" s="136">
        <f t="shared" si="1"/>
        <v>282</v>
      </c>
      <c r="S16" s="136">
        <f t="shared" si="1"/>
        <v>318.60000000000002</v>
      </c>
      <c r="T16" s="136">
        <f t="shared" si="1"/>
        <v>384.6</v>
      </c>
      <c r="U16" s="136">
        <f t="shared" si="1"/>
        <v>0</v>
      </c>
      <c r="V16" s="136">
        <f t="shared" si="1"/>
        <v>345.1</v>
      </c>
      <c r="W16" s="136">
        <f t="shared" si="1"/>
        <v>161.5</v>
      </c>
      <c r="X16" s="136">
        <f t="shared" si="1"/>
        <v>354.8</v>
      </c>
      <c r="Y16" s="136">
        <f t="shared" si="1"/>
        <v>0</v>
      </c>
      <c r="Z16" s="137" t="str">
        <f t="shared" si="1"/>
        <v/>
      </c>
      <c r="AA16" s="90">
        <f t="shared" si="0"/>
        <v>4618.8999999999996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10.3</v>
      </c>
      <c r="I23" s="134"/>
      <c r="J23" s="134"/>
      <c r="K23" s="134">
        <v>55.6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65.900000000000006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10.3</v>
      </c>
      <c r="I24" s="136">
        <f t="shared" si="3"/>
        <v>0</v>
      </c>
      <c r="J24" s="136">
        <f t="shared" si="3"/>
        <v>0</v>
      </c>
      <c r="K24" s="136">
        <f t="shared" si="3"/>
        <v>55.6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65.900000000000006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2022-04-11T13:24:27Z</dcterms:created>
  <dcterms:modified xsi:type="dcterms:W3CDTF">2022-04-11T13:24:28Z</dcterms:modified>
</cp:coreProperties>
</file>